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L:\AvondaleServer\Rates Department\Rate Cases\2017 Silverleaf\Request for Information - RFI\OPUC\OPUC RFI 01\Responses Sent\"/>
    </mc:Choice>
  </mc:AlternateContent>
  <bookViews>
    <workbookView xWindow="0" yWindow="0" windowWidth="23040" windowHeight="9000"/>
  </bookViews>
  <sheets>
    <sheet name="OPUC RFI 1-18" sheetId="25" r:id="rId1"/>
    <sheet name="OPUC RFI 1 -18 TY17 Indirect C " sheetId="28" r:id="rId2"/>
    <sheet name="OPUC RFI 1-18 TY17 Direct Cos  " sheetId="27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</externalReferences>
  <definedNames>
    <definedName name="\3">#N/A</definedName>
    <definedName name="\33">#N/A</definedName>
    <definedName name="\A" localSheetId="2">'[1]AR Rec. (11)'!#REF!</definedName>
    <definedName name="\A">'[1]AR Rec. (11)'!#REF!</definedName>
    <definedName name="\c" localSheetId="2">#REF!</definedName>
    <definedName name="\c">#REF!</definedName>
    <definedName name="\d" localSheetId="2">#REF!</definedName>
    <definedName name="\d">#REF!</definedName>
    <definedName name="\e">[2]APTURN!$B$147</definedName>
    <definedName name="\f">[2]APTURN!$B$106</definedName>
    <definedName name="\h" localSheetId="2">#REF!</definedName>
    <definedName name="\h">#REF!</definedName>
    <definedName name="\l">[2]APTURN!$B$136</definedName>
    <definedName name="\m" localSheetId="2">#REF!</definedName>
    <definedName name="\m">#REF!</definedName>
    <definedName name="\n">[2]APTURN!$B$158</definedName>
    <definedName name="\p" localSheetId="2">'[1]AR Rec. (11)'!#REF!</definedName>
    <definedName name="\p">'[1]AR Rec. (11)'!#REF!</definedName>
    <definedName name="\s" localSheetId="2">'[1]AR Rec. (11)'!#REF!</definedName>
    <definedName name="\s">'[1]AR Rec. (11)'!#REF!</definedName>
    <definedName name="\t">[2]APTURN!$B$96</definedName>
    <definedName name="\v">[2]APTURN!$B$116</definedName>
    <definedName name="\w" localSheetId="2">#REF!</definedName>
    <definedName name="\w">#REF!</definedName>
    <definedName name="\x">[2]APTURN!$B$126</definedName>
    <definedName name="__123Graph_A" hidden="1">[2]INVTREND!$C$85:$C$106</definedName>
    <definedName name="__123Graph_B" hidden="1">[2]INVTREND!$D$85:$D$106</definedName>
    <definedName name="__123Graph_C" hidden="1">[2]INVTREND!$E$85:$E$106</definedName>
    <definedName name="__123Graph_E" localSheetId="2" hidden="1">'[3]AR Aging'!#REF!</definedName>
    <definedName name="__123Graph_E" hidden="1">'[3]AR Aging'!#REF!</definedName>
    <definedName name="__123Graph_EARAGE2.PIC" localSheetId="2" hidden="1">'[3]AR Aging'!#REF!</definedName>
    <definedName name="__123Graph_EARAGE2.PIC" hidden="1">'[3]AR Aging'!#REF!</definedName>
    <definedName name="__123Graph_LBL_E" localSheetId="2" hidden="1">'[3]AR Aging'!#REF!</definedName>
    <definedName name="__123Graph_LBL_E" hidden="1">'[3]AR Aging'!#REF!</definedName>
    <definedName name="__123Graph_LBL_EARAGE2.PIC" localSheetId="2" hidden="1">'[3]AR Aging'!#REF!</definedName>
    <definedName name="__123Graph_LBL_EARAGE2.PIC" hidden="1">'[3]AR Aging'!#REF!</definedName>
    <definedName name="__123Graph_X" hidden="1">[2]INVTREND!$B$85:$B$106</definedName>
    <definedName name="__IntlFixup" hidden="1">TRUE</definedName>
    <definedName name="_1" localSheetId="2">#REF!</definedName>
    <definedName name="_1">#REF!</definedName>
    <definedName name="_2" localSheetId="2">#REF!</definedName>
    <definedName name="_2">#REF!</definedName>
    <definedName name="_3" localSheetId="2">#REF!</definedName>
    <definedName name="_3">#REF!</definedName>
    <definedName name="_CMS120" localSheetId="2">#REF!</definedName>
    <definedName name="_CMS120">#REF!</definedName>
    <definedName name="_CMS310" localSheetId="2">#REF!</definedName>
    <definedName name="_CMS310">#REF!</definedName>
    <definedName name="_CMS320" localSheetId="2">#REF!</definedName>
    <definedName name="_CMS320">#REF!</definedName>
    <definedName name="_CMS350">'[4]Cash Accounts'!$A$1</definedName>
    <definedName name="_CMS400" localSheetId="2">#REF!</definedName>
    <definedName name="_CMS400">#REF!</definedName>
    <definedName name="_CMS415" localSheetId="2">#REF!</definedName>
    <definedName name="_CMS415">#REF!</definedName>
    <definedName name="_CMS420" localSheetId="2">#REF!</definedName>
    <definedName name="_CMS420">#REF!</definedName>
    <definedName name="_CMS450">'[4]AR Invoice Review'!$A$1</definedName>
    <definedName name="_CMS510" localSheetId="2">#REF!</definedName>
    <definedName name="_CMS510">#REF!</definedName>
    <definedName name="_CMS512" localSheetId="2">#REF!</definedName>
    <definedName name="_CMS512">#REF!</definedName>
    <definedName name="_CMS515" localSheetId="2">#REF!</definedName>
    <definedName name="_CMS515">#REF!</definedName>
    <definedName name="_CMS580" localSheetId="2">#REF!</definedName>
    <definedName name="_CMS580">#REF!</definedName>
    <definedName name="_CMS805" localSheetId="2">#REF!</definedName>
    <definedName name="_CMS805">#REF!</definedName>
    <definedName name="_CMS815" localSheetId="2">#REF!</definedName>
    <definedName name="_CMS815">#REF!</definedName>
    <definedName name="_CMS910">'[4]Tax Liabilities'!$A$1</definedName>
    <definedName name="_xlnm._FilterDatabase" localSheetId="1" hidden="1">'OPUC RFI 1 -18 TY17 Indirect C '!$A$5:$J$6</definedName>
    <definedName name="_xlnm._FilterDatabase" localSheetId="2" hidden="1">'OPUC RFI 1-18 TY17 Direct Cos  '!$B$5:$J$6</definedName>
    <definedName name="_Key1" localSheetId="2" hidden="1">#REF!</definedName>
    <definedName name="_Key1" hidden="1">#REF!</definedName>
    <definedName name="_Key2" localSheetId="2" hidden="1">#REF!</definedName>
    <definedName name="_Key2" hidden="1">#REF!</definedName>
    <definedName name="_Order1" hidden="1">0</definedName>
    <definedName name="_Order2" hidden="1">255</definedName>
    <definedName name="_Regression_Out" localSheetId="2" hidden="1">#REF!</definedName>
    <definedName name="_Regression_Out" hidden="1">#REF!</definedName>
    <definedName name="_Regression_X" localSheetId="2" hidden="1">#REF!</definedName>
    <definedName name="_Regression_X" hidden="1">#REF!</definedName>
    <definedName name="_Regression_Y" localSheetId="2" hidden="1">#REF!</definedName>
    <definedName name="_Regression_Y" hidden="1">#REF!</definedName>
    <definedName name="_SCH08" localSheetId="2">#REF!</definedName>
    <definedName name="_SCH08">#REF!</definedName>
    <definedName name="_SCH27" localSheetId="2">#REF!</definedName>
    <definedName name="_SCH27">#REF!</definedName>
    <definedName name="_SCH29" localSheetId="2">#REF!</definedName>
    <definedName name="_SCH29">#REF!</definedName>
    <definedName name="_SCH30" localSheetId="2">#REF!</definedName>
    <definedName name="_SCH30">#REF!</definedName>
    <definedName name="_SCH31" localSheetId="2">#REF!</definedName>
    <definedName name="_SCH31">#REF!</definedName>
    <definedName name="_SCH32" localSheetId="2">#REF!</definedName>
    <definedName name="_SCH32">#REF!</definedName>
    <definedName name="_SCH33" localSheetId="2">#REF!</definedName>
    <definedName name="_SCH33">#REF!</definedName>
    <definedName name="_SCH37" localSheetId="2">#REF!</definedName>
    <definedName name="_SCH37">#REF!</definedName>
    <definedName name="_SHR1">'[5]Customize Your Invoice'!$D$30</definedName>
    <definedName name="_Sort" localSheetId="2" hidden="1">#REF!</definedName>
    <definedName name="_Sort" hidden="1">#REF!</definedName>
    <definedName name="a" localSheetId="2">'[1]AR Rec. (11)'!#REF!</definedName>
    <definedName name="a">'[1]AR Rec. (11)'!#REF!</definedName>
    <definedName name="abc">[6]GEAUDIT!$C$8</definedName>
    <definedName name="Action5">#N/A</definedName>
    <definedName name="ActivateButtons">#N/A</definedName>
    <definedName name="AddBook" localSheetId="2">#REF!</definedName>
    <definedName name="AddBook">#REF!</definedName>
    <definedName name="AGING">#N/A</definedName>
    <definedName name="Analyst" localSheetId="2">#REF!</definedName>
    <definedName name="Analyst">#REF!</definedName>
    <definedName name="Analyst_Initials" localSheetId="2">#REF!</definedName>
    <definedName name="Analyst_Initials">#REF!</definedName>
    <definedName name="APAging">[7]APspread!$A$1:$O$51</definedName>
    <definedName name="APcon" localSheetId="2">#REF!</definedName>
    <definedName name="APcon">#REF!</definedName>
    <definedName name="APConcent">[7]APtop10!$A$1:$AB$52</definedName>
    <definedName name="APControl">[7]APcontrol!$A$1:$P$61</definedName>
    <definedName name="APIndArea" localSheetId="2">#REF!</definedName>
    <definedName name="APIndArea">#REF!</definedName>
    <definedName name="ar" localSheetId="2">#REF!</definedName>
    <definedName name="ar">#REF!</definedName>
    <definedName name="ARAging" localSheetId="2" hidden="1">{#N/A,#N/A,FALSE,"Agingtrend"}</definedName>
    <definedName name="ARAging" hidden="1">{#N/A,#N/A,FALSE,"Agingtrend"}</definedName>
    <definedName name="ARIndArea" localSheetId="2">#REF!</definedName>
    <definedName name="ARIndArea">#REF!</definedName>
    <definedName name="Audit_Date" localSheetId="2">#REF!</definedName>
    <definedName name="Audit_Date">#REF!</definedName>
    <definedName name="Audit_End">[8]GEAUDIT!$C$10</definedName>
    <definedName name="Audit_Period">[8]GEAUDIT!$C$8</definedName>
    <definedName name="Audit_Section" localSheetId="2">#REF!</definedName>
    <definedName name="Audit_Section">#REF!</definedName>
    <definedName name="Auditor_Initials" localSheetId="2">#REF!</definedName>
    <definedName name="Auditor_Initials">#REF!</definedName>
    <definedName name="Auditor_Name" localSheetId="2">#REF!</definedName>
    <definedName name="Auditor_Name">#REF!</definedName>
    <definedName name="AuditPrograms" localSheetId="2">#REF!</definedName>
    <definedName name="AuditPrograms">#REF!</definedName>
    <definedName name="AuxLoad">[9]Assumptions!$I$11</definedName>
    <definedName name="b">'[10]Cash Lead Schedule '!$AB$2</definedName>
    <definedName name="BAD">#N/A</definedName>
    <definedName name="BasisDisplay" localSheetId="2">#REF!</definedName>
    <definedName name="BasisDisplay">#REF!</definedName>
    <definedName name="BBase1">#N/A</definedName>
    <definedName name="BBase2">#N/A</definedName>
    <definedName name="BBase3">#N/A</definedName>
    <definedName name="Begin_Date" localSheetId="2">#REF!</definedName>
    <definedName name="Begin_Date">#REF!</definedName>
    <definedName name="br">'[11]BHF WP-5'!$B$12:$I$226</definedName>
    <definedName name="bruce" localSheetId="2">#REF!</definedName>
    <definedName name="bruce">#REF!</definedName>
    <definedName name="BudEndPer" localSheetId="2">#REF!</definedName>
    <definedName name="BudEndPer">#REF!</definedName>
    <definedName name="BudStartPer" localSheetId="2">#REF!</definedName>
    <definedName name="BudStartPer">#REF!</definedName>
    <definedName name="C_" localSheetId="2">#REF!</definedName>
    <definedName name="C_">#REF!</definedName>
    <definedName name="Can" localSheetId="2">#REF!</definedName>
    <definedName name="Can">#REF!</definedName>
    <definedName name="Can_BS" localSheetId="2">#REF!</definedName>
    <definedName name="Can_BS">#REF!</definedName>
    <definedName name="Can_Budget" localSheetId="2">#REF!</definedName>
    <definedName name="Can_Budget">#REF!</definedName>
    <definedName name="Can_Budget_YTD" localSheetId="2">#REF!</definedName>
    <definedName name="Can_Budget_YTD">#REF!</definedName>
    <definedName name="can_hdcount">'[12]STC Cons'!$A$165:$AA$218</definedName>
    <definedName name="Can_Prior_Yr" localSheetId="2">#REF!</definedName>
    <definedName name="Can_Prior_Yr">#REF!</definedName>
    <definedName name="Can_Prior_Yr_YTD" localSheetId="2">#REF!</definedName>
    <definedName name="Can_Prior_Yr_YTD">#REF!</definedName>
    <definedName name="Can_YTD" localSheetId="2">#REF!</definedName>
    <definedName name="Can_YTD">#REF!</definedName>
    <definedName name="CASHIndArea" localSheetId="2">#REF!</definedName>
    <definedName name="CASHIndArea">#REF!</definedName>
    <definedName name="CC">'[5]Customize Your Invoice'!$G$22:$G$25</definedName>
    <definedName name="Cell">"C"</definedName>
    <definedName name="China_Cost">[13]Assumptions!$E$48</definedName>
    <definedName name="China_Frt">[13]Assumptions!$E$49</definedName>
    <definedName name="China_Volume">[13]Assumptions!$E$47</definedName>
    <definedName name="Clarity.Template.ExpandCollapse.ColIndicator" localSheetId="2">#REF!</definedName>
    <definedName name="Clarity.Template.ExpandCollapse.ColIndicator">#REF!</definedName>
    <definedName name="Clarity.Template.ExpandCollapse.Cols.Range_0" localSheetId="2">#REF!</definedName>
    <definedName name="Clarity.Template.ExpandCollapse.Cols.Range_0">#REF!</definedName>
    <definedName name="Clarity.Template.ExpandCollapse.Cols.Range_0.Expanded">TRUE</definedName>
    <definedName name="Clarity.Template.ExpandCollapse.RowIndicator" localSheetId="2">#REF!</definedName>
    <definedName name="Clarity.Template.ExpandCollapse.RowIndicator">#REF!</definedName>
    <definedName name="Clarity.Template.ExpandCollapse.Rows.Range_0" localSheetId="2">#REF!</definedName>
    <definedName name="Clarity.Template.ExpandCollapse.Rows.Range_0">#REF!</definedName>
    <definedName name="Clarity.Template.ExpandCollapse.Rows.Range_0.Expanded">FALSE</definedName>
    <definedName name="Clarity.Template.ExpandCollapse.Rows.Range_1" localSheetId="2">#REF!</definedName>
    <definedName name="Clarity.Template.ExpandCollapse.Rows.Range_1">#REF!</definedName>
    <definedName name="Clarity.Template.ExpandCollapse.Rows.Range_1.Expanded">TRUE</definedName>
    <definedName name="Clarity.Template.ExpandCollapse.Rows.Range_2" localSheetId="2">#REF!</definedName>
    <definedName name="Clarity.Template.ExpandCollapse.Rows.Range_2">#REF!</definedName>
    <definedName name="Clarity.Template.ExpandCollapse.Rows.Range_2.Expanded">TRUE</definedName>
    <definedName name="Clarity.Template.ExpandCollapse.Rows.Range_3" localSheetId="2">#REF!</definedName>
    <definedName name="Clarity.Template.ExpandCollapse.Rows.Range_3">#REF!</definedName>
    <definedName name="Clarity.Template.ExpandCollapse.Rows.Range_3.Expanded">TRUE</definedName>
    <definedName name="Clarity.Template.ExpandCollapse.Rows.Range_4" localSheetId="2">#REF!</definedName>
    <definedName name="Clarity.Template.ExpandCollapse.Rows.Range_4">#REF!</definedName>
    <definedName name="Clarity.Template.ExpandCollapse.Rows.Range_4.Expanded">TRUE</definedName>
    <definedName name="Clarity.Template.ExpandCollapse.Rows.Range_5" localSheetId="2">#REF!</definedName>
    <definedName name="Clarity.Template.ExpandCollapse.Rows.Range_5">#REF!</definedName>
    <definedName name="Clarity.Template.ExpandCollapse.Rows.Range_5.Expanded">TRUE</definedName>
    <definedName name="Clarity.Template.ExpandCollapse.Rows.Range_6" localSheetId="2">#REF!</definedName>
    <definedName name="Clarity.Template.ExpandCollapse.Rows.Range_6">#REF!</definedName>
    <definedName name="Clarity.Template.ExpandCollapse.Rows.Range_6.Expanded">TRUE</definedName>
    <definedName name="CLEAR" localSheetId="2">#REF!</definedName>
    <definedName name="CLEAR">#REF!</definedName>
    <definedName name="CLIENT" localSheetId="2">#REF!</definedName>
    <definedName name="CLIENT">#REF!</definedName>
    <definedName name="Client_Name" localSheetId="2">#REF!</definedName>
    <definedName name="Client_Name">#REF!</definedName>
    <definedName name="CollateralRecon" localSheetId="2">#REF!</definedName>
    <definedName name="CollateralRecon">#REF!</definedName>
    <definedName name="ColumnRanges.ColActual" localSheetId="2">#REF!</definedName>
    <definedName name="ColumnRanges.ColActual">#REF!</definedName>
    <definedName name="ColumnRanges.ColBudget" localSheetId="2">'[14]8600 - LPSCO Water BS'!#REF!</definedName>
    <definedName name="ColumnRanges.ColBudget">'[14]8600 - LPSCO Water BS'!#REF!</definedName>
    <definedName name="ColumnRanges.Column_Actual" localSheetId="2">#REF!</definedName>
    <definedName name="ColumnRanges.Column_Actual">#REF!</definedName>
    <definedName name="ColumnRanges.ColumnAction" localSheetId="2">#REF!</definedName>
    <definedName name="ColumnRanges.ColumnAction">#REF!</definedName>
    <definedName name="ColumnRanges.ColumnCapexRetrieve" localSheetId="2">#REF!</definedName>
    <definedName name="ColumnRanges.ColumnCapexRetrieve">#REF!</definedName>
    <definedName name="ColumnRanges.ColumnColBegBal" localSheetId="2">#REF!</definedName>
    <definedName name="ColumnRanges.ColumnColBegBal">#REF!</definedName>
    <definedName name="ColumnRanges.ColumnCustOpexFY" localSheetId="2">#REF!</definedName>
    <definedName name="ColumnRanges.ColumnCustOpexFY">#REF!</definedName>
    <definedName name="ColumnRanges.ColumnMeta" localSheetId="2">#REF!</definedName>
    <definedName name="ColumnRanges.ColumnMeta">#REF!</definedName>
    <definedName name="ColumnRanges.ColumnPageFilter" localSheetId="2">#REF!</definedName>
    <definedName name="ColumnRanges.ColumnPageFilter">#REF!</definedName>
    <definedName name="ColumnRanges.ColumnRangeBudget" localSheetId="2">#REF!</definedName>
    <definedName name="ColumnRanges.ColumnRangeBudget">#REF!</definedName>
    <definedName name="Company" localSheetId="2">#REF!</definedName>
    <definedName name="Company">#REF!</definedName>
    <definedName name="Consol_BS" localSheetId="2">#REF!</definedName>
    <definedName name="Consol_BS">#REF!</definedName>
    <definedName name="Consol_BS_Budget" localSheetId="2">#REF!</definedName>
    <definedName name="Consol_BS_Budget">#REF!</definedName>
    <definedName name="Consolidate_budget" localSheetId="2">#REF!</definedName>
    <definedName name="Consolidate_budget">#REF!</definedName>
    <definedName name="Consolidated" localSheetId="2">#REF!</definedName>
    <definedName name="Consolidated">#REF!</definedName>
    <definedName name="Consolidated_budget_YTD" localSheetId="2">#REF!</definedName>
    <definedName name="Consolidated_budget_YTD">#REF!</definedName>
    <definedName name="Consolidated_Prior_YR" localSheetId="2">#REF!</definedName>
    <definedName name="Consolidated_Prior_YR">#REF!</definedName>
    <definedName name="Consolidated_Prior_Yr_YTD" localSheetId="2">#REF!</definedName>
    <definedName name="Consolidated_Prior_Yr_YTD">#REF!</definedName>
    <definedName name="Consolidated_YTD" localSheetId="2">#REF!</definedName>
    <definedName name="Consolidated_YTD">#REF!</definedName>
    <definedName name="Contact" localSheetId="2">#REF!</definedName>
    <definedName name="Contact">#REF!</definedName>
    <definedName name="ConvertLotus">#N/A</definedName>
    <definedName name="CreditTest" localSheetId="2">[15]CMTest!#REF!</definedName>
    <definedName name="CreditTest">[15]CMTest!#REF!</definedName>
    <definedName name="CurBook" localSheetId="2">#REF!</definedName>
    <definedName name="CurBook">#REF!</definedName>
    <definedName name="CVRSHEET" localSheetId="2">#REF!</definedName>
    <definedName name="CVRSHEET">#REF!</definedName>
    <definedName name="DAEnergy">"Day-Ahead Energy"</definedName>
    <definedName name="DANCPC">"Day-Ahead NCPC"</definedName>
    <definedName name="DATA">#N/A</definedName>
    <definedName name="Data_table">'[16]DSO &amp; Inv Turns'!$A$8:$AC$46</definedName>
    <definedName name="data17">'[5]ANM Energy'!$A$25</definedName>
    <definedName name="data23">'[5]ANM Energy'!$A$29</definedName>
    <definedName name="data29">'[5]ANM Energy'!$A$31</definedName>
    <definedName name="data41">'[5]ANM Energy'!$A$35</definedName>
    <definedName name="data47">'[5]ANM Energy'!$A$37</definedName>
    <definedName name="data53">'[5]ANM Energy'!$A$39</definedName>
    <definedName name="data55">'[5]ANM Energy'!$D$39</definedName>
    <definedName name="data65">'[5]ANM Energy'!$C$45</definedName>
    <definedName name="data8">'[5]ANM Energy'!$D$15</definedName>
    <definedName name="Date">'[17]Exchange Rates'!$A$3</definedName>
    <definedName name="DateMacro.SetCaption">#N/A</definedName>
    <definedName name="datenum" localSheetId="2">#REF!</definedName>
    <definedName name="datenum">#REF!</definedName>
    <definedName name="Dates">#N/A</definedName>
    <definedName name="DBHelpFile" localSheetId="2">#REF!</definedName>
    <definedName name="DBHelpFile">#REF!</definedName>
    <definedName name="ddd">#N/A</definedName>
    <definedName name="def">[6]GEAUDIT!$C$10</definedName>
    <definedName name="DELIN" localSheetId="2">#REF!</definedName>
    <definedName name="DELIN">#REF!</definedName>
    <definedName name="dflt2">'[5]Customize Your Invoice'!$E$23</definedName>
    <definedName name="dflt3">'[5]Customize Your Invoice'!$D$24</definedName>
    <definedName name="dflt5">'[5]Customize Your Invoice'!$E$27</definedName>
    <definedName name="dflt6">'[5]Customize Your Invoice'!$D$28</definedName>
    <definedName name="Dighton">"UN.DIGHTON 115 DIGH"</definedName>
    <definedName name="docu" localSheetId="2">#REF!</definedName>
    <definedName name="docu">#REF!</definedName>
    <definedName name="Elim" localSheetId="2">#REF!</definedName>
    <definedName name="Elim">#REF!</definedName>
    <definedName name="Elim_budget" localSheetId="2">#REF!</definedName>
    <definedName name="Elim_budget">#REF!</definedName>
    <definedName name="Elim_Budget_YTD" localSheetId="2">#REF!</definedName>
    <definedName name="Elim_Budget_YTD">#REF!</definedName>
    <definedName name="Elim_Prior_Yr" localSheetId="2">#REF!</definedName>
    <definedName name="Elim_Prior_Yr">#REF!</definedName>
    <definedName name="Elim_Prior_Yr_YTD" localSheetId="2">#REF!</definedName>
    <definedName name="Elim_Prior_Yr_YTD">#REF!</definedName>
    <definedName name="Elim_YTD" localSheetId="2">#REF!</definedName>
    <definedName name="Elim_YTD">#REF!</definedName>
    <definedName name="Ending_Date" localSheetId="2">#REF!</definedName>
    <definedName name="Ending_Date">#REF!</definedName>
    <definedName name="ExcelPath" localSheetId="2">#REF!</definedName>
    <definedName name="ExcelPath">#REF!</definedName>
    <definedName name="ExtractMainSheets">#N/A</definedName>
    <definedName name="f" localSheetId="2">#REF!</definedName>
    <definedName name="f">#REF!</definedName>
    <definedName name="File_Stored_In" localSheetId="2">#REF!</definedName>
    <definedName name="File_Stored_In">#REF!</definedName>
    <definedName name="Fiscal_Year_End" localSheetId="2">#REF!</definedName>
    <definedName name="Fiscal_Year_End">#REF!</definedName>
    <definedName name="FW" localSheetId="2">#REF!</definedName>
    <definedName name="FW">#REF!</definedName>
    <definedName name="FW_BS" localSheetId="2">#REF!</definedName>
    <definedName name="FW_BS">#REF!</definedName>
    <definedName name="FW_Budget" localSheetId="2">#REF!</definedName>
    <definedName name="FW_Budget">#REF!</definedName>
    <definedName name="FW_Budget_YTD" localSheetId="2">#REF!</definedName>
    <definedName name="FW_Budget_YTD">#REF!</definedName>
    <definedName name="fw_hdcount">[12]FW!$A$164:$AA$217</definedName>
    <definedName name="FW_Prior_Yr" localSheetId="2">#REF!</definedName>
    <definedName name="FW_Prior_Yr">#REF!</definedName>
    <definedName name="FW_Prior_Yr_YTD" localSheetId="2">#REF!</definedName>
    <definedName name="FW_Prior_Yr_YTD">#REF!</definedName>
    <definedName name="FW_YTD" localSheetId="2">#REF!</definedName>
    <definedName name="FW_YTD">#REF!</definedName>
    <definedName name="GasOutputMW">[9]Assumptions!$I$8</definedName>
    <definedName name="GasOutputSteamMW">[9]Assumptions!$I$9</definedName>
    <definedName name="GEProgram" localSheetId="2">#REF!</definedName>
    <definedName name="GEProgram">#REF!</definedName>
    <definedName name="GetPassword">#N/A</definedName>
    <definedName name="GMtest">[7]GMtest!$A$1:$T$44</definedName>
    <definedName name="GotoButtons.CMS100">#N/A</definedName>
    <definedName name="GotoButtons.CMS120">#N/A</definedName>
    <definedName name="GotoButtons.CMS120A">#N/A</definedName>
    <definedName name="GotoButtons.CMS120B">#N/A</definedName>
    <definedName name="GotoButtons.CMS120C">#N/A</definedName>
    <definedName name="GotoButtons.CMS120D">#N/A</definedName>
    <definedName name="GotoButtons.CMS305">#N/A</definedName>
    <definedName name="GotoButtons.CMS310">#N/A</definedName>
    <definedName name="GotoButtons.CMS320">#N/A</definedName>
    <definedName name="GotoButtons.CMS350">#N/A</definedName>
    <definedName name="GotoButtons.CMS400">#N/A</definedName>
    <definedName name="GotoButtons.CMS400A">#N/A</definedName>
    <definedName name="GotoButtons.CMS400B">#N/A</definedName>
    <definedName name="GotoButtons.CMS410">#N/A</definedName>
    <definedName name="GotoButtons.CMS415">#N/A</definedName>
    <definedName name="GotoButtons.CMS420">#N/A</definedName>
    <definedName name="GotoButtons.CMS430">#N/A</definedName>
    <definedName name="GotoButtons.CMS431">#N/A</definedName>
    <definedName name="GotoButtons.CMS440">#N/A</definedName>
    <definedName name="GotoButtons.CMS450">#N/A</definedName>
    <definedName name="GotoButtons.CMS450A">#N/A</definedName>
    <definedName name="GotoButtons.CMS450B">#N/A</definedName>
    <definedName name="GotoButtons.CMS460">#N/A</definedName>
    <definedName name="GotoButtons.CMS470">#N/A</definedName>
    <definedName name="GotoButtons.CMS480">#N/A</definedName>
    <definedName name="GotoButtons.CMS480A">#N/A</definedName>
    <definedName name="GotoButtons.CMS490">#N/A</definedName>
    <definedName name="GotoButtons.CMS500">#N/A</definedName>
    <definedName name="GotoButtons.CMS510">#N/A</definedName>
    <definedName name="GotoButtons.CMS512">#N/A</definedName>
    <definedName name="GotoButtons.CMS515">#N/A</definedName>
    <definedName name="GotoButtons.CMS520">#N/A</definedName>
    <definedName name="GotoButtons.CMS530">#N/A</definedName>
    <definedName name="GotoButtons.CMS540">#N/A</definedName>
    <definedName name="GotoButtons.CMS550">#N/A</definedName>
    <definedName name="GotoButtons.cms551">#N/A</definedName>
    <definedName name="GotoButtons.CMS560">#N/A</definedName>
    <definedName name="GotoButtons.CMS580">#N/A</definedName>
    <definedName name="GotoButtons.CMS610">#N/A</definedName>
    <definedName name="GotoButtons.CMS700">#N/A</definedName>
    <definedName name="GotoButtons.CMS805">#N/A</definedName>
    <definedName name="GotoButtons.CMS815">#N/A</definedName>
    <definedName name="GotoButtons.CMS840">#N/A</definedName>
    <definedName name="GotoButtons.CMS900">#N/A</definedName>
    <definedName name="GotoButtons.CMS910">#N/A</definedName>
    <definedName name="HelpPath" localSheetId="2">#REF!</definedName>
    <definedName name="HelpPath">#REF!</definedName>
    <definedName name="HIDE" localSheetId="2">#REF!</definedName>
    <definedName name="HIDE">#REF!</definedName>
    <definedName name="HUB">".H.INTERNAL_HUB"</definedName>
    <definedName name="IAName" localSheetId="2">#REF!</definedName>
    <definedName name="IAName">#REF!</definedName>
    <definedName name="InCharge" localSheetId="2">#REF!</definedName>
    <definedName name="InCharge">#REF!</definedName>
    <definedName name="InChargeInitials" localSheetId="2">#REF!</definedName>
    <definedName name="InChargeInitials">#REF!</definedName>
    <definedName name="IndList" localSheetId="2">#REF!</definedName>
    <definedName name="IndList">#REF!</definedName>
    <definedName name="Infl_Freight">[13]Assumptions!$E$35</definedName>
    <definedName name="Infl_Salaries">[18]Assumptions!$E$34</definedName>
    <definedName name="InventAvail">[7]INVcomp!$A$1:$R$60</definedName>
    <definedName name="Inventory_details">'[16]Inventory balances'!$C$8:$Z$126</definedName>
    <definedName name="INVIndArea" localSheetId="2">#REF!</definedName>
    <definedName name="INVIndArea">#REF!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EMPLOYEES" hidden="1">"c6019"</definedName>
    <definedName name="IQ_AVG_INDUSTRY_REC" hidden="1">"c4455"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FLOW_ACT_OR_EST" hidden="1">"c4154"</definedName>
    <definedName name="IQ_CASH_INTEREST" hidden="1">"c120"</definedName>
    <definedName name="IQ_CASH_INVEST" hidden="1">"c121"</definedName>
    <definedName name="IQ_CASH_OPER" hidden="1">"c122"</definedName>
    <definedName name="IQ_CASH_OPER_ACT_OR_EST" hidden="1">"c4164"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OSITS_INTEREST_SECURITIES" hidden="1">"c5509"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EQ_INC" hidden="1">"c3498"</definedName>
    <definedName name="IQ_EBIT_EQ_INC_EXCL_SBC" hidden="1">"c3502"</definedName>
    <definedName name="IQ_EBIT_EXCL_SBC" hidden="1">"c3082"</definedName>
    <definedName name="IQ_EBIT_GW_ACT_OR_EST" hidden="1">"c4306"</definedName>
    <definedName name="IQ_EBIT_INT" hidden="1">"c360"</definedName>
    <definedName name="IQ_EBIT_MARGIN" hidden="1">"c359"</definedName>
    <definedName name="IQ_EBIT_OVER_IE" hidden="1">"c1369"</definedName>
    <definedName name="IQ_EBIT_SBC_ACT_OR_EST" hidden="1">"c4316"</definedName>
    <definedName name="IQ_EBIT_SBC_GW_ACT_OR_EST" hidden="1">"c4320"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HIGH_EST" hidden="1">"c370"</definedName>
    <definedName name="IQ_EBITDA_HIGH_EST_REUT" hidden="1">"c3642"</definedName>
    <definedName name="IQ_EBITDA_INT" hidden="1">"c373"</definedName>
    <definedName name="IQ_EBITDA_LOW_EST" hidden="1">"c371"</definedName>
    <definedName name="IQ_EBITDA_LOW_EST_REUT" hidden="1">"c3643"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" hidden="1">"c6215"</definedName>
    <definedName name="IQ_EBT_REIT" hidden="1">"c389"</definedName>
    <definedName name="IQ_EBT_SBC_ACT_OR_EST" hidden="1">"c4350"</definedName>
    <definedName name="IQ_EBT_SBC_GW_ACT_OR_EST" hidden="1">"c4354"</definedName>
    <definedName name="IQ_EBT_UTI" hidden="1">"c390"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EST" hidden="1">"c399"</definedName>
    <definedName name="IQ_EPS_EST_REUT" hidden="1">"c5453"</definedName>
    <definedName name="IQ_EPS_GW_EST" hidden="1">"c1737"</definedName>
    <definedName name="IQ_EPS_GW_EST_REUT" hidden="1">"c5389"</definedName>
    <definedName name="IQ_EPS_GW_HIGH_EST" hidden="1">"c1739"</definedName>
    <definedName name="IQ_EPS_GW_HIGH_EST_REUT" hidden="1">"c5391"</definedName>
    <definedName name="IQ_EPS_GW_LOW_EST" hidden="1">"c1740"</definedName>
    <definedName name="IQ_EPS_GW_LOW_EST_REUT" hidden="1">"c5392"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REPORTED_EST" hidden="1">"c1744"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GW_ACT_OR_EST" hidden="1">"c4380"</definedName>
    <definedName name="IQ_EPS_STDDEV_EST" hidden="1">"c403"</definedName>
    <definedName name="IQ_EPS_STDDEV_EST_REUT" hidden="1">"c5452"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EPS" hidden="1">"c1648"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EPS_DIFF" hidden="1">"c1864"</definedName>
    <definedName name="IQ_EST_EPS_GROWTH_1YR" hidden="1">"c1636"</definedName>
    <definedName name="IQ_EST_EPS_GROWTH_1YR_REUT" hidden="1">"c3646"</definedName>
    <definedName name="IQ_EST_EPS_GROWTH_5YR" hidden="1">"c1655"</definedName>
    <definedName name="IQ_EST_EPS_GROWTH_5YR_REUT" hidden="1">"c3633"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VENDOR" hidden="1">"c5564"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ADJ_ACT_OR_EST" hidden="1">"c4435"</definedName>
    <definedName name="IQ_FFO_PAYOUT_RATIO" hidden="1">"c3492"</definedName>
    <definedName name="IQ_FFO_SHARE_ACT_OR_EST" hidden="1">"c4446"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IGH_TARGET_PRICE" hidden="1">"c1651"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" hidden="1">"c6225"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CAPEX_ACT_OR_EST" hidden="1">"c4458"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SBC_ACT_OR_EST" hidden="1">"c4474"</definedName>
    <definedName name="IQ_NI_SBC_GW_ACT_OR_EST" hidden="1">"c4478"</definedName>
    <definedName name="IQ_NI_SFAS" hidden="1">"c795"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TOTAL_OIL_PRODUCT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" hidden="1">"c6240"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REUT" hidden="1">"c3631"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T_DATE_SCHEDULE" hidden="1">"c2483"</definedName>
    <definedName name="IQ_PUT_NOTIFICATION" hidden="1">"c2485"</definedName>
    <definedName name="IQ_PUT_PRICE_SCHEDULE" hidden="1">"c2484"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CURRING_PROFIT_ACT_OR_EST" hidden="1">"c4507"</definedName>
    <definedName name="IQ_RECURRING_PROFIT_SHARE_ACT_OR_EST" hidden="1">"c4508"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ENUE" hidden="1">"c1422"</definedName>
    <definedName name="IQ_REVENUE_ACT_OR_EST" hidden="1">"c2214"</definedName>
    <definedName name="IQ_REVENUE_EST" hidden="1">"c1126"</definedName>
    <definedName name="IQ_REVENUE_EST_REUT" hidden="1">"c3634"</definedName>
    <definedName name="IQ_REVENUE_HIGH_EST" hidden="1">"c1127"</definedName>
    <definedName name="IQ_REVENUE_HIGH_EST_REUT" hidden="1">"c3636"</definedName>
    <definedName name="IQ_REVENUE_LOW_EST" hidden="1">"c1128"</definedName>
    <definedName name="IQ_REVENUE_LOW_EST_REUT" hidden="1">"c3637"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39621.6277199074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_BANK" hidden="1">"c2637"</definedName>
    <definedName name="IQ_SP_BANK_ACTION" hidden="1">"c2636"</definedName>
    <definedName name="IQ_SP_BANK_DATE" hidden="1">"c2635"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XDIV_DATE" hidden="1">"c2104"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j" localSheetId="2">#REF!</definedName>
    <definedName name="j">#REF!</definedName>
    <definedName name="JRA_1_1" localSheetId="2">#REF!</definedName>
    <definedName name="JRA_1_1">#REF!</definedName>
    <definedName name="JRA_1_2" localSheetId="2">#REF!</definedName>
    <definedName name="JRA_1_2">#REF!</definedName>
    <definedName name="JRA_2_1" localSheetId="2">#REF!</definedName>
    <definedName name="JRA_2_1">#REF!</definedName>
    <definedName name="JRA_2_2" localSheetId="2">#REF!</definedName>
    <definedName name="JRA_2_2">#REF!</definedName>
    <definedName name="JRA_3_1" localSheetId="2">#REF!</definedName>
    <definedName name="JRA_3_1">#REF!</definedName>
    <definedName name="JRA_3_2" localSheetId="2">#REF!</definedName>
    <definedName name="JRA_3_2">#REF!</definedName>
    <definedName name="JumpToCat5">#N/A</definedName>
    <definedName name="KEY">#N/A</definedName>
    <definedName name="LakeRoadOne">"UN.LAKE_RD 21  LRD1"</definedName>
    <definedName name="LakeRoadThree">"UN.LAKE_RD 21  LRD3"</definedName>
    <definedName name="LakeRoadTwo">"UN.LAKE_RD 21  LRD2"</definedName>
    <definedName name="LastUpdate" localSheetId="2">#REF!</definedName>
    <definedName name="LastUpdate">#REF!</definedName>
    <definedName name="Link1" localSheetId="2">#REF!</definedName>
    <definedName name="Link1">#REF!</definedName>
    <definedName name="LLLLL">#N/A</definedName>
    <definedName name="Lookup_fields">'[16]Setup Data'!$A$8:$F$21</definedName>
    <definedName name="m">'[10]Cash Lead Schedule '!$AB$4</definedName>
    <definedName name="MACS">#N/A</definedName>
    <definedName name="Maps.OlapDataMap.OlapDataMap1.Columns.0.Caption" localSheetId="2">#REF!</definedName>
    <definedName name="Maps.OlapDataMap.OlapDataMap1.Columns.0.Caption">#REF!</definedName>
    <definedName name="Maps.OlapDataMap.OlapDataMap1.Columns.0.Dimension">"Scenario"</definedName>
    <definedName name="Maps.OlapDataMap.OlapDataMap1.Columns.0.Key" localSheetId="2">#REF!</definedName>
    <definedName name="Maps.OlapDataMap.OlapDataMap1.Columns.0.Key">#REF!</definedName>
    <definedName name="Maps.OlapDataMap.OlapDataMap1.Columns.1.Caption" localSheetId="2">#REF!</definedName>
    <definedName name="Maps.OlapDataMap.OlapDataMap1.Columns.1.Caption">#REF!</definedName>
    <definedName name="Maps.OlapDataMap.OlapDataMap1.Columns.1.Dimension">"Year"</definedName>
    <definedName name="Maps.OlapDataMap.OlapDataMap1.Columns.1.Key" localSheetId="2">#REF!</definedName>
    <definedName name="Maps.OlapDataMap.OlapDataMap1.Columns.1.Key">#REF!</definedName>
    <definedName name="Maps.OlapDataMap.OlapDataMap1.Columns.2.Caption" localSheetId="2">#REF!</definedName>
    <definedName name="Maps.OlapDataMap.OlapDataMap1.Columns.2.Caption">#REF!</definedName>
    <definedName name="Maps.OlapDataMap.OlapDataMap1.Columns.2.Dimension">"Period"</definedName>
    <definedName name="Maps.OlapDataMap.OlapDataMap1.Columns.2.Key" localSheetId="2">#REF!</definedName>
    <definedName name="Maps.OlapDataMap.OlapDataMap1.Columns.2.Key">#REF!</definedName>
    <definedName name="Maps.OlapDataMap.OlapDataMap1.Pages.0.Dimension">"Company"</definedName>
    <definedName name="Maps.OlapDataMap.OlapDataMap1.Pages.0.Key" localSheetId="2">#REF!</definedName>
    <definedName name="Maps.OlapDataMap.OlapDataMap1.Pages.0.Key">#REF!</definedName>
    <definedName name="Maps.OlapDataMap.OlapDataMap1.Pages.1.Dimension">"Currency"</definedName>
    <definedName name="Maps.OlapDataMap.OlapDataMap1.Pages.1.Key" localSheetId="2">#REF!</definedName>
    <definedName name="Maps.OlapDataMap.OlapDataMap1.Pages.1.Key">#REF!</definedName>
    <definedName name="Maps.OlapDataMap.OlapDataMap1.Pages.2.Dimension">"FutureUseDim"</definedName>
    <definedName name="Maps.OlapDataMap.OlapDataMap1.Pages.2.Key" localSheetId="2">#REF!</definedName>
    <definedName name="Maps.OlapDataMap.OlapDataMap1.Pages.2.Key">#REF!</definedName>
    <definedName name="Maps.OlapDataMap.OlapDataMap1.Pages.3.Dimension">"Value"</definedName>
    <definedName name="Maps.OlapDataMap.OlapDataMap1.Pages.3.Key" localSheetId="2">#REF!</definedName>
    <definedName name="Maps.OlapDataMap.OlapDataMap1.Pages.3.Key">#REF!</definedName>
    <definedName name="Maps.OlapDataMap.OlapDataMap1.Pages.4.Dimension">"Reporting Currency"</definedName>
    <definedName name="Maps.OlapDataMap.OlapDataMap1.Pages.4.Key" localSheetId="2">#REF!</definedName>
    <definedName name="Maps.OlapDataMap.OlapDataMap1.Pages.4.Key">#REF!</definedName>
    <definedName name="Maps.OlapDataMap.OlapDataMap1.Pages.5.Dimension">"Measures"</definedName>
    <definedName name="Maps.OlapDataMap.OlapDataMap1.Pages.5.Key" localSheetId="2">#REF!</definedName>
    <definedName name="Maps.OlapDataMap.OlapDataMap1.Pages.5.Key">#REF!</definedName>
    <definedName name="Maps.OlapDataMap.OlapDataMap1.Pages.6.Dimension">"UtilityType"</definedName>
    <definedName name="Maps.OlapDataMap.OlapDataMap1.Pages.6.Key" localSheetId="2">#REF!</definedName>
    <definedName name="Maps.OlapDataMap.OlapDataMap1.Pages.6.Key">#REF!</definedName>
    <definedName name="Maps.OlapDataMap.OlapDataMap1.Pages.7.Dimension">"RevenueType"</definedName>
    <definedName name="Maps.OlapDataMap.OlapDataMap1.Pages.7.Key" localSheetId="2">#REF!</definedName>
    <definedName name="Maps.OlapDataMap.OlapDataMap1.Pages.7.Key">#REF!</definedName>
    <definedName name="Maps.OlapDataMap.OlapDataMap1.Rows.0.Caption" localSheetId="2">#REF!</definedName>
    <definedName name="Maps.OlapDataMap.OlapDataMap1.Rows.0.Caption">#REF!</definedName>
    <definedName name="Maps.OlapDataMap.OlapDataMap1.Rows.0.Dimension">"Account"</definedName>
    <definedName name="Maps.OlapDataMap.OlapDataMap1.Rows.0.GenerationNumber" localSheetId="2">#REF!</definedName>
    <definedName name="Maps.OlapDataMap.OlapDataMap1.Rows.0.GenerationNumber">#REF!</definedName>
    <definedName name="Maps.OlapDataMap.OlapDataMap1.Rows.0.Key" localSheetId="2">#REF!</definedName>
    <definedName name="Maps.OlapDataMap.OlapDataMap1.Rows.0.Key">#REF!</definedName>
    <definedName name="Maps.OlapDataMap.OlapDataMap1.Rows.1.Caption" localSheetId="2">#REF!</definedName>
    <definedName name="Maps.OlapDataMap.OlapDataMap1.Rows.1.Caption">#REF!</definedName>
    <definedName name="Maps.OlapDataMap.OlapDataMap1.Rows.1.Dimension">"CompanyALT"</definedName>
    <definedName name="Maps.OlapDataMap.OlapDataMap1.Rows.1.Key" localSheetId="2">#REF!</definedName>
    <definedName name="Maps.OlapDataMap.OlapDataMap1.Rows.1.Key">#REF!</definedName>
    <definedName name="Maps.OlapDataMap.OlapDataMap1.Rows.2.Caption" localSheetId="2">#REF!</definedName>
    <definedName name="Maps.OlapDataMap.OlapDataMap1.Rows.2.Caption">#REF!</definedName>
    <definedName name="Maps.OlapDataMap.OlapDataMap1.Rows.2.Dimension">"Account"</definedName>
    <definedName name="Maps.OlapDataMap.OlapDataMap1.Rows.2.Key" localSheetId="2">#REF!</definedName>
    <definedName name="Maps.OlapDataMap.OlapDataMap1.Rows.2.Key">#REF!</definedName>
    <definedName name="Maps.OlapDataMap.OlapDataMap1.Rows.3.Caption" localSheetId="2">#REF!</definedName>
    <definedName name="Maps.OlapDataMap.OlapDataMap1.Rows.3.Caption">#REF!</definedName>
    <definedName name="Maps.OlapDataMap.OlapDataMap1.Rows.3.Dimension">"Currency"</definedName>
    <definedName name="Maps.OlapDataMap.OlapDataMap1.Rows.3.Key" localSheetId="2">#REF!</definedName>
    <definedName name="Maps.OlapDataMap.OlapDataMap1.Rows.3.Key">#REF!</definedName>
    <definedName name="Maps.OlapDataMap.OlapDataMap1.Rows.4.Caption" localSheetId="2">#REF!</definedName>
    <definedName name="Maps.OlapDataMap.OlapDataMap1.Rows.4.Caption">#REF!</definedName>
    <definedName name="Maps.OlapDataMap.OlapDataMap1.Rows.4.Dimension">"RevenueType"</definedName>
    <definedName name="Maps.OlapDataMap.OlapDataMap1.Rows.4.Key" localSheetId="2">#REF!</definedName>
    <definedName name="Maps.OlapDataMap.OlapDataMap1.Rows.4.Key">#REF!</definedName>
    <definedName name="Marketing_Initials" localSheetId="2">#REF!</definedName>
    <definedName name="Marketing_Initials">#REF!</definedName>
    <definedName name="Marketing_Name" localSheetId="2">#REF!</definedName>
    <definedName name="Marketing_Name">#REF!</definedName>
    <definedName name="MassPower">"UN.SHAWINGN115 MPWR"</definedName>
    <definedName name="MenuItem.Caption">"BS by Month - Act + Bud (Region) with GL Details"</definedName>
    <definedName name="MIA" localSheetId="2">#REF!</definedName>
    <definedName name="MIA">#REF!</definedName>
    <definedName name="MIA_Initials" localSheetId="2">#REF!</definedName>
    <definedName name="MIA_Initials">#REF!</definedName>
    <definedName name="MillSales">[9]Assumptions!$I$14</definedName>
    <definedName name="misc" localSheetId="2" hidden="1">#REF!</definedName>
    <definedName name="misc" hidden="1">#REF!</definedName>
    <definedName name="MonarchHelpFile" localSheetId="2">#REF!</definedName>
    <definedName name="MonarchHelpFile">#REF!</definedName>
    <definedName name="MonthHeader">[19]Parameters!$B$20</definedName>
    <definedName name="MOVE">#N/A</definedName>
    <definedName name="N" localSheetId="2">#REF!</definedName>
    <definedName name="N">#REF!</definedName>
    <definedName name="NAME" localSheetId="2">#REF!</definedName>
    <definedName name="NAME">#REF!</definedName>
    <definedName name="Name_of_Audit" localSheetId="2">#REF!</definedName>
    <definedName name="Name_of_Audit">#REF!</definedName>
    <definedName name="no" localSheetId="2">#REF!</definedName>
    <definedName name="no">#REF!</definedName>
    <definedName name="NvsASD">"V2016-06-30"</definedName>
    <definedName name="NvsAutoDrillOk">"VN"</definedName>
    <definedName name="NvsElapsedTime">0.000821759262180422</definedName>
    <definedName name="NvsEndTime">42565.6612731482</definedName>
    <definedName name="NvsInstLang">"VENG"</definedName>
    <definedName name="NvsInstSpec">"%,FBUSINESS_UNIT,TEMPIRE_BU,NCORPORATE"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"%,X,RZF..,CZF.."</definedName>
    <definedName name="NvsPanelEffdt">"V1999-01-19"</definedName>
    <definedName name="NvsPanelSetid">"VECORP"</definedName>
    <definedName name="NvsReqBU">"VGL001"</definedName>
    <definedName name="NvsReqBUOnly">"VN"</definedName>
    <definedName name="NvsTransLed">"VN"</definedName>
    <definedName name="NvsTreeASD">"V2016-06-30"</definedName>
    <definedName name="NvsValTbl.ACCOUNT">"GL_ACCOUNT_TBL"</definedName>
    <definedName name="OffPeakVolume">'[20]Hedge Volume Summary'!$B$32:$M$42</definedName>
    <definedName name="OnPeakVolume">'[20]Hedge Volume Summary'!$B$17:$M$27</definedName>
    <definedName name="PAGE01" localSheetId="2">#REF!</definedName>
    <definedName name="PAGE01">#REF!</definedName>
    <definedName name="PAGE09" localSheetId="2">#REF!</definedName>
    <definedName name="PAGE09">#REF!</definedName>
    <definedName name="PAGE10" localSheetId="2">#REF!</definedName>
    <definedName name="PAGE10">#REF!</definedName>
    <definedName name="PAGE12" localSheetId="2">#REF!</definedName>
    <definedName name="PAGE12">#REF!</definedName>
    <definedName name="PageOptions.PageCompany.Caption">"8600 - LPSCO"</definedName>
    <definedName name="PageOptions.PageCompany.Caption.1">"8600 - LPSCO"</definedName>
    <definedName name="PageOptions.PageCompany.Caption.Count">1</definedName>
    <definedName name="PageOptions.PageCompany.Caption.Display">"8600 - LPSCO"</definedName>
    <definedName name="PageOptions.PageCompany.Key">"[Company].[8600]"</definedName>
    <definedName name="PageOptions.PageCompany.Key.1">"[Company].[8600]"</definedName>
    <definedName name="PageOptions.PageCompany.Key.Count">1</definedName>
    <definedName name="PageOptions.PageCompany.Key.Display">"[Company].[8600]"</definedName>
    <definedName name="PageOptions.PageCompany.Name">"8600"</definedName>
    <definedName name="PageOptions.PageCompany.Name.1">"8600"</definedName>
    <definedName name="PageOptions.PageCompany.Name.Count">1</definedName>
    <definedName name="PageOptions.PageCompany.Name.Display">"8600"</definedName>
    <definedName name="PageOptions.PageCompanyAlt.Caption">"8500 - Bella Vista"</definedName>
    <definedName name="PageOptions.PageCompanyAlt.Caption.1">"8500 - Bella Vista"</definedName>
    <definedName name="PageOptions.PageCompanyAlt.Caption.Count">1</definedName>
    <definedName name="PageOptions.PageCompanyAlt.Caption.Display">"8500 - Bella Vista"</definedName>
    <definedName name="PageOptions.PageCompanyAlt.Key">"[CompanyALT].[8500]"</definedName>
    <definedName name="PageOptions.PageCompanyAlt.Key.1">"[CompanyALT].[8500]"</definedName>
    <definedName name="PageOptions.PageCompanyAlt.Key.Count">1</definedName>
    <definedName name="PageOptions.PageCompanyAlt.Key.Display">"[CompanyALT].[8500]"</definedName>
    <definedName name="PageOptions.PageCompanyAlt.Name">"8500"</definedName>
    <definedName name="PageOptions.PageCompanyAlt.Name.1">"8500"</definedName>
    <definedName name="PageOptions.PageCompanyAlt.Name.Count">1</definedName>
    <definedName name="PageOptions.PageCompanyAlt.Name.Display">"8500"</definedName>
    <definedName name="PageOptions.PageCurrentYear.Caption">"2015"</definedName>
    <definedName name="PageOptions.PageCurrentYear.Caption.1">"2015"</definedName>
    <definedName name="PageOptions.PageCurrentYear.Caption.Count">1</definedName>
    <definedName name="PageOptions.PageCurrentYear.Caption.Display">"2015"</definedName>
    <definedName name="PageOptions.PageCurrentYear.Key">"[Year].[2015]"</definedName>
    <definedName name="PageOptions.PageCurrentYear.Key.1">"[Year].[2015]"</definedName>
    <definedName name="PageOptions.PageCurrentYear.Key.Count">1</definedName>
    <definedName name="PageOptions.PageCurrentYear.Key.Display">"[Year].[2015]"</definedName>
    <definedName name="PageOptions.PageCurrentYear.Name">"2015"</definedName>
    <definedName name="PageOptions.PageCurrentYear.Name.1">"2015"</definedName>
    <definedName name="PageOptions.PageCurrentYear.Name.Count">1</definedName>
    <definedName name="PageOptions.PageCurrentYear.Name.Display">"2015"</definedName>
    <definedName name="PageOptions.PageRepCurr.Caption">"Local"</definedName>
    <definedName name="PageOptions.PageRepCurr.Caption.1">"Local"</definedName>
    <definedName name="PageOptions.PageRepCurr.Caption.Count">1</definedName>
    <definedName name="PageOptions.PageRepCurr.Caption.Display">"Local"</definedName>
    <definedName name="PageOptions.PageRepCurr.Key">"[Reporting Currency].[Local]"</definedName>
    <definedName name="PageOptions.PageRepCurr.Key.1">"[Reporting Currency].[Local]"</definedName>
    <definedName name="PageOptions.PageRepCurr.Key.Count">1</definedName>
    <definedName name="PageOptions.PageRepCurr.Key.Display">"[Reporting Currency].[Local]"</definedName>
    <definedName name="PageOptions.PageRepCurr.Name">"Local"</definedName>
    <definedName name="PageOptions.PageRepCurr.Name.1">"Local"</definedName>
    <definedName name="PageOptions.PageRepCurr.Name.Count">1</definedName>
    <definedName name="PageOptions.PageRepCurr.Name.Display">"Local"</definedName>
    <definedName name="PageOptions.PageUtilityType.Caption">"Water"</definedName>
    <definedName name="PageOptions.PageUtilityType.Caption.1">"Water"</definedName>
    <definedName name="PageOptions.PageUtilityType.Caption.Count">1</definedName>
    <definedName name="PageOptions.PageUtilityType.Caption.Display">"Water"</definedName>
    <definedName name="PageOptions.PageUtilityType.Key">"[UtilityType].[0100]"</definedName>
    <definedName name="PageOptions.PageUtilityType.Key.1">"[UtilityType].[0100]"</definedName>
    <definedName name="PageOptions.PageUtilityType.Key.Count">1</definedName>
    <definedName name="PageOptions.PageUtilityType.Key.Display">"[UtilityType].[0100]"</definedName>
    <definedName name="PageOptions.PageUtilityType.Name">"0100"</definedName>
    <definedName name="PageOptions.PageUtilityType.Name.1">"0100"</definedName>
    <definedName name="PageOptions.PageUtilityType.Name.Count">1</definedName>
    <definedName name="PageOptions.PageUtilityType.Name.Display">"0100"</definedName>
    <definedName name="ParentName" localSheetId="2">#REF!</definedName>
    <definedName name="ParentName">#REF!</definedName>
    <definedName name="Period_Length">[21]Parameters!$B$7</definedName>
    <definedName name="period_title" localSheetId="2">#REF!</definedName>
    <definedName name="period_title">#REF!</definedName>
    <definedName name="Portfolio_Initials" localSheetId="2">#REF!</definedName>
    <definedName name="Portfolio_Initials">#REF!</definedName>
    <definedName name="Portfolio_Name" localSheetId="2">#REF!</definedName>
    <definedName name="Portfolio_Name">#REF!</definedName>
    <definedName name="PPPE" localSheetId="2">#REF!</definedName>
    <definedName name="PPPE">#REF!</definedName>
    <definedName name="Pricetest">[7]COSTtestRS!$A$1:$S$57</definedName>
    <definedName name="PRINT">#N/A</definedName>
    <definedName name="_xlnm.Print_Area" localSheetId="2">'OPUC RFI 1-18 TY17 Direct Cos  '!$A$1:$J$23</definedName>
    <definedName name="_xlnm.Print_Area">#REF!</definedName>
    <definedName name="Print_Area_MI" localSheetId="2">#REF!</definedName>
    <definedName name="Print_Area_MI">#REF!</definedName>
    <definedName name="_xlnm.Print_Titles">#N/A</definedName>
    <definedName name="PRINT1" localSheetId="2">#REF!</definedName>
    <definedName name="PRINT1">#REF!</definedName>
    <definedName name="PRINT2" localSheetId="2">#REF!</definedName>
    <definedName name="PRINT2">#REF!</definedName>
    <definedName name="PrintCMS400B">#N/A</definedName>
    <definedName name="PrintCMS430">#N/A</definedName>
    <definedName name="ProtectWorksheets">#N/A</definedName>
    <definedName name="Receivable_details">'[16]Accounts Receivable'!$C$8:$Z$116</definedName>
    <definedName name="RECON">#N/A</definedName>
    <definedName name="Reconciliations" localSheetId="2">[15]Reconciliations!#REF!</definedName>
    <definedName name="Reconciliations">[15]Reconciliations!#REF!</definedName>
    <definedName name="Recover">[22]Macro1!$A$135</definedName>
    <definedName name="RefVar2PriorYear" localSheetId="2">#REF!</definedName>
    <definedName name="RefVar2PriorYear">#REF!</definedName>
    <definedName name="RefVarPriorYear" localSheetId="2">#REF!</definedName>
    <definedName name="RefVarPriorYear">#REF!</definedName>
    <definedName name="Regulation">"Regulation"</definedName>
    <definedName name="Reserve">"Reserve Market"</definedName>
    <definedName name="Reset">#N/A</definedName>
    <definedName name="Restore">#N/A</definedName>
    <definedName name="RHODEISLAND">".Z.RHODEISLAND"</definedName>
    <definedName name="RowRanges.Assets" localSheetId="2">#REF!</definedName>
    <definedName name="RowRanges.Assets">#REF!</definedName>
    <definedName name="RowRanges.CA" localSheetId="2">#REF!</definedName>
    <definedName name="RowRanges.CA">#REF!</definedName>
    <definedName name="RowRanges.CA_SubTotal" localSheetId="2">#REF!</definedName>
    <definedName name="RowRanges.CA_SubTotal">#REF!</definedName>
    <definedName name="RowRanges.CL" localSheetId="2">#REF!</definedName>
    <definedName name="RowRanges.CL">#REF!</definedName>
    <definedName name="RowRanges.CL_SubTotal" localSheetId="2">#REF!</definedName>
    <definedName name="RowRanges.CL_SubTotal">#REF!</definedName>
    <definedName name="RowRanges.Earnings" localSheetId="2">#REF!</definedName>
    <definedName name="RowRanges.Earnings">#REF!</definedName>
    <definedName name="RowRanges.EquityBudget" localSheetId="2">#REF!</definedName>
    <definedName name="RowRanges.EquityBudget">#REF!</definedName>
    <definedName name="RowRanges.EquityExcl.RetEarnings" localSheetId="2">#REF!</definedName>
    <definedName name="RowRanges.EquityExcl.RetEarnings">#REF!</definedName>
    <definedName name="RowRanges.Liabilities" localSheetId="2">#REF!</definedName>
    <definedName name="RowRanges.Liabilities">#REF!</definedName>
    <definedName name="RowRanges.NetPPE" localSheetId="2">#REF!</definedName>
    <definedName name="RowRanges.NetPPE">#REF!</definedName>
    <definedName name="RowRanges.NetPPE_SubTotal" localSheetId="2">#REF!</definedName>
    <definedName name="RowRanges.NetPPE_SubTotal">#REF!</definedName>
    <definedName name="RowRanges.OtherNonCA" localSheetId="2">#REF!</definedName>
    <definedName name="RowRanges.OtherNonCA">#REF!</definedName>
    <definedName name="RowRanges.OtherNonCL" localSheetId="2">#REF!</definedName>
    <definedName name="RowRanges.OtherNonCL">#REF!</definedName>
    <definedName name="RowRanges.RE" localSheetId="2">#REF!</definedName>
    <definedName name="RowRanges.RE">#REF!</definedName>
    <definedName name="RowRanges.RowAdminGasElectricARLabour" localSheetId="2">#REF!</definedName>
    <definedName name="RowRanges.RowAdminGasElectricARLabour">#REF!</definedName>
    <definedName name="RowRanges.RowAdminSewerLabour" localSheetId="2">#REF!</definedName>
    <definedName name="RowRanges.RowAdminSewerLabour">#REF!</definedName>
    <definedName name="RowRanges.RowAdminWaterLabour" localSheetId="2">#REF!</definedName>
    <definedName name="RowRanges.RowAdminWaterLabour">#REF!</definedName>
    <definedName name="RowRanges.RowAllocationDetail" localSheetId="2">'[14]8600 - LPSCO Water BS'!#REF!</definedName>
    <definedName name="RowRanges.RowAllocationDetail">'[14]8600 - LPSCO Water BS'!#REF!</definedName>
    <definedName name="RowRanges.RowAllocationTotal" localSheetId="2">'[14]8600 - LPSCO Water BS'!#REF!</definedName>
    <definedName name="RowRanges.RowAllocationTotal">'[14]8600 - LPSCO Water BS'!#REF!</definedName>
    <definedName name="RowRanges.RowBS_Assets_Other_Delta" localSheetId="2">'[14]8600 - LPSCO Water BS'!#REF!</definedName>
    <definedName name="RowRanges.RowBS_Assets_Other_Delta">'[14]8600 - LPSCO Water BS'!#REF!</definedName>
    <definedName name="RowRanges.RowBS_CA_Delta" localSheetId="2">'[14]8600 - LPSCO Water BS'!#REF!</definedName>
    <definedName name="RowRanges.RowBS_CA_Delta">'[14]8600 - LPSCO Water BS'!#REF!</definedName>
    <definedName name="RowRanges.RowBS_CA_Detail" localSheetId="2">#REF!</definedName>
    <definedName name="RowRanges.RowBS_CA_Detail">#REF!</definedName>
    <definedName name="RowRanges.RowBS_CL_Delta" localSheetId="2">'[14]8600 - LPSCO Water BS'!#REF!</definedName>
    <definedName name="RowRanges.RowBS_CL_Delta">'[14]8600 - LPSCO Water BS'!#REF!</definedName>
    <definedName name="RowRanges.RowBS_Equity" localSheetId="2">#REF!</definedName>
    <definedName name="RowRanges.RowBS_Equity">#REF!</definedName>
    <definedName name="RowRanges.RowBS_Equity_Delta" localSheetId="2">'[14]8600 - LPSCO Water BS'!#REF!</definedName>
    <definedName name="RowRanges.RowBS_Equity_Delta">'[14]8600 - LPSCO Water BS'!#REF!</definedName>
    <definedName name="RowRanges.RowBS_L_Other_Delta" localSheetId="2">'[14]8600 - LPSCO Water BS'!#REF!</definedName>
    <definedName name="RowRanges.RowBS_L_Other_Delta">'[14]8600 - LPSCO Water BS'!#REF!</definedName>
    <definedName name="RowRanges.RowBS_MinInt" localSheetId="2">'[14]8600 - LPSCO Water BS'!#REF!</definedName>
    <definedName name="RowRanges.RowBS_MinInt">'[14]8600 - LPSCO Water BS'!#REF!</definedName>
    <definedName name="RowRanges.RowBS_Plant_Delta" localSheetId="2">'[14]8600 - LPSCO Water BS'!#REF!</definedName>
    <definedName name="RowRanges.RowBS_Plant_Delta">'[14]8600 - LPSCO Water BS'!#REF!</definedName>
    <definedName name="RowRanges.RowCapex" localSheetId="2">#REF!</definedName>
    <definedName name="RowRanges.RowCapex">#REF!</definedName>
    <definedName name="RowRanges.RowCCGasElectricARLabour" localSheetId="2">#REF!</definedName>
    <definedName name="RowRanges.RowCCGasElectricARLabour">#REF!</definedName>
    <definedName name="RowRanges.RowCCSewerLabour" localSheetId="2">#REF!</definedName>
    <definedName name="RowRanges.RowCCSewerLabour">#REF!</definedName>
    <definedName name="RowRanges.RowCCWaterLabour" localSheetId="2">#REF!</definedName>
    <definedName name="RowRanges.RowCCWaterLabour">#REF!</definedName>
    <definedName name="RowRanges.RowCheck" localSheetId="2">'[14]8600 - LPSCO Water BS'!#REF!</definedName>
    <definedName name="RowRanges.RowCheck">'[14]8600 - LPSCO Water BS'!#REF!</definedName>
    <definedName name="RowRanges.RowCustGas" localSheetId="2">#REF!</definedName>
    <definedName name="RowRanges.RowCustGas">#REF!</definedName>
    <definedName name="RowRanges.RowCustGasElectricAR" localSheetId="2">#REF!</definedName>
    <definedName name="RowRanges.RowCustGasElectricAR">#REF!</definedName>
    <definedName name="RowRanges.RowCustomers" localSheetId="2">#REF!</definedName>
    <definedName name="RowRanges.RowCustomers">#REF!</definedName>
    <definedName name="RowRanges.RowCustSewer" localSheetId="2">#REF!</definedName>
    <definedName name="RowRanges.RowCustSewer">#REF!</definedName>
    <definedName name="RowRanges.RowCustWater" localSheetId="2">#REF!</definedName>
    <definedName name="RowRanges.RowCustWater">#REF!</definedName>
    <definedName name="RowRanges.RowDepAmortDetail" localSheetId="2">'[14]8600 - LPSCO Water BS'!#REF!</definedName>
    <definedName name="RowRanges.RowDepAmortDetail">'[14]8600 - LPSCO Water BS'!#REF!</definedName>
    <definedName name="RowRanges.RowDepAmortTotal" localSheetId="2">'[14]8600 - LPSCO Water BS'!#REF!</definedName>
    <definedName name="RowRanges.RowDepAmortTotal">'[14]8600 - LPSCO Water BS'!#REF!</definedName>
    <definedName name="RowRanges.RowEnergyCostDetail" localSheetId="2">'[14]8600 - LPSCO Water BS'!#REF!</definedName>
    <definedName name="RowRanges.RowEnergyCostDetail">'[14]8600 - LPSCO Water BS'!#REF!</definedName>
    <definedName name="RowRanges.RowEnergyCostTotal" localSheetId="2">'[14]8600 - LPSCO Water BS'!#REF!</definedName>
    <definedName name="RowRanges.RowEnergyCostTotal">'[14]8600 - LPSCO Water BS'!#REF!</definedName>
    <definedName name="RowRanges.RowMeta" localSheetId="2">#REF!</definedName>
    <definedName name="RowRanges.RowMeta">#REF!</definedName>
    <definedName name="RowRanges.RowMinInt" localSheetId="2">'[14]8600 - LPSCO Water BS'!#REF!</definedName>
    <definedName name="RowRanges.RowMinInt">'[14]8600 - LPSCO Water BS'!#REF!</definedName>
    <definedName name="RowRanges.RowNetPlantGasElectricAR" localSheetId="2">#REF!</definedName>
    <definedName name="RowRanges.RowNetPlantGasElectricAR">#REF!</definedName>
    <definedName name="RowRanges.RowNetPlantSewer" localSheetId="2">#REF!</definedName>
    <definedName name="RowRanges.RowNetPlantSewer">#REF!</definedName>
    <definedName name="RowRanges.RowNetPlantWater" localSheetId="2">#REF!</definedName>
    <definedName name="RowRanges.RowNetPlantWater">#REF!</definedName>
    <definedName name="RowRanges.RowOperationsGasElectricARLabour" localSheetId="2">#REF!</definedName>
    <definedName name="RowRanges.RowOperationsGasElectricARLabour">#REF!</definedName>
    <definedName name="RowRanges.RowOperationsSewerLabour" localSheetId="2">#REF!</definedName>
    <definedName name="RowRanges.RowOperationsSewerLabour">#REF!</definedName>
    <definedName name="RowRanges.RowOperationsWaterLabour" localSheetId="2">#REF!</definedName>
    <definedName name="RowRanges.RowOperationsWaterLabour">#REF!</definedName>
    <definedName name="RowRanges.RowOpExExcDetail" localSheetId="2">'[14]8600 - LPSCO Water BS'!#REF!</definedName>
    <definedName name="RowRanges.RowOpExExcDetail">'[14]8600 - LPSCO Water BS'!#REF!</definedName>
    <definedName name="RowRanges.RowOpexExclAllocationsSewer" localSheetId="2">#REF!</definedName>
    <definedName name="RowRanges.RowOpexExclAllocationsSewer">#REF!</definedName>
    <definedName name="RowRanges.RowOpexExclAllocationsWater" localSheetId="2">#REF!</definedName>
    <definedName name="RowRanges.RowOpexExclAllocationsWater">#REF!</definedName>
    <definedName name="RowRanges.RowOpexExclAllocatoinsGasElectricAR" localSheetId="2">#REF!</definedName>
    <definedName name="RowRanges.RowOpexExclAllocatoinsGasElectricAR">#REF!</definedName>
    <definedName name="RowRanges.RowOpExExcTotal" localSheetId="2">'[14]8600 - LPSCO Water BS'!#REF!</definedName>
    <definedName name="RowRanges.RowOpExExcTotal">'[14]8600 - LPSCO Water BS'!#REF!</definedName>
    <definedName name="RowRanges.RowOtherDetail" localSheetId="2">'[14]8600 - LPSCO Water BS'!#REF!</definedName>
    <definedName name="RowRanges.RowOtherDetail">'[14]8600 - LPSCO Water BS'!#REF!</definedName>
    <definedName name="RowRanges.RowOtherEBITDADetail" localSheetId="2">'[14]8600 - LPSCO Water BS'!#REF!</definedName>
    <definedName name="RowRanges.RowOtherEBITDADetail">'[14]8600 - LPSCO Water BS'!#REF!</definedName>
    <definedName name="RowRanges.RowOtherEBITDATotal" localSheetId="2">'[14]8600 - LPSCO Water BS'!#REF!</definedName>
    <definedName name="RowRanges.RowOtherEBITDATotal">'[14]8600 - LPSCO Water BS'!#REF!</definedName>
    <definedName name="RowRanges.RowOtherTotal" localSheetId="2">'[14]8600 - LPSCO Water BS'!#REF!</definedName>
    <definedName name="RowRanges.RowOtherTotal">'[14]8600 - LPSCO Water BS'!#REF!</definedName>
    <definedName name="RowRanges.RowPageFilter" localSheetId="2">#REF!</definedName>
    <definedName name="RowRanges.RowPageFilter">#REF!</definedName>
    <definedName name="RowRanges.RowPercentSaveGas" localSheetId="2">#REF!</definedName>
    <definedName name="RowRanges.RowPercentSaveGas">#REF!</definedName>
    <definedName name="RowRanges.RowPercentSaveGasElectricAR" localSheetId="2">#REF!</definedName>
    <definedName name="RowRanges.RowPercentSaveGasElectricAR">#REF!</definedName>
    <definedName name="RowRanges.RowPercentSaveSewer" localSheetId="2">#REF!</definedName>
    <definedName name="RowRanges.RowPercentSaveSewer">#REF!</definedName>
    <definedName name="RowRanges.RowPercentSaveWater" localSheetId="2">#REF!</definedName>
    <definedName name="RowRanges.RowPercentSaveWater">#REF!</definedName>
    <definedName name="RowRanges.RowRetainedEarnings" localSheetId="2">'[14]8600 - LPSCO Water BS'!#REF!</definedName>
    <definedName name="RowRanges.RowRetainedEarnings">'[14]8600 - LPSCO Water BS'!#REF!</definedName>
    <definedName name="RowRanges.RowRevGrossDetail" localSheetId="2">'[14]8600 - LPSCO Water BS'!#REF!</definedName>
    <definedName name="RowRanges.RowRevGrossDetail">'[14]8600 - LPSCO Water BS'!#REF!</definedName>
    <definedName name="RowRanges.RowRevGrossTotal" localSheetId="2">'[14]8600 - LPSCO Water BS'!#REF!</definedName>
    <definedName name="RowRanges.RowRevGrossTotal">'[14]8600 - LPSCO Water BS'!#REF!</definedName>
    <definedName name="RowRanges.RowTaxDetail" localSheetId="2">'[14]8600 - LPSCO Water BS'!#REF!</definedName>
    <definedName name="RowRanges.RowTaxDetail">'[14]8600 - LPSCO Water BS'!#REF!</definedName>
    <definedName name="RowRanges.RowTaxTotal" localSheetId="2">'[14]8600 - LPSCO Water BS'!#REF!</definedName>
    <definedName name="RowRanges.RowTaxTotal">'[14]8600 - LPSCO Water BS'!#REF!</definedName>
    <definedName name="rt" localSheetId="2">#REF!</definedName>
    <definedName name="rt">#REF!</definedName>
    <definedName name="RTEnergy">"Real-Time Energy"</definedName>
    <definedName name="RTNCPC">"Real-Time NCPC"</definedName>
    <definedName name="SEMASS">".Z.SEMASS"</definedName>
    <definedName name="set">#N/A</definedName>
    <definedName name="SetCaption">#N/A</definedName>
    <definedName name="SetupAgingTerms">#N/A</definedName>
    <definedName name="SheetRef" localSheetId="2">#REF!</definedName>
    <definedName name="SheetRef">#REF!</definedName>
    <definedName name="ShowStar">#N/A</definedName>
    <definedName name="SortCredMemo">#N/A</definedName>
    <definedName name="SortCustomer">#N/A</definedName>
    <definedName name="SortPastDue">#N/A</definedName>
    <definedName name="SortVendor">#N/A</definedName>
    <definedName name="Source" localSheetId="2">#REF!</definedName>
    <definedName name="Source">#REF!</definedName>
    <definedName name="sss">#N/A</definedName>
    <definedName name="START" localSheetId="2">#REF!</definedName>
    <definedName name="START">#REF!</definedName>
    <definedName name="Start_Date" localSheetId="2">#REF!</definedName>
    <definedName name="Start_Date">#REF!</definedName>
    <definedName name="TableName">"Dummy"</definedName>
    <definedName name="temp" localSheetId="2">#REF!</definedName>
    <definedName name="temp">#REF!</definedName>
    <definedName name="Template.Build.End">42396.5542570255</definedName>
    <definedName name="Template.Build.Start">42396.5542306597</definedName>
    <definedName name="Template.LastSaveTime">""</definedName>
    <definedName name="Template.LastSaveUser">""</definedName>
    <definedName name="Template.Name">"PL_BS_Trend_Month_By_Legal"</definedName>
    <definedName name="Template.SaveAll">"false"</definedName>
    <definedName name="TestCount">[7]TESTcount!$A$1:$R$52</definedName>
    <definedName name="TestLetter">#N/A</definedName>
    <definedName name="TOC" localSheetId="2">#REF!</definedName>
    <definedName name="TOC">#REF!</definedName>
    <definedName name="tom">#N/A</definedName>
    <definedName name="TOT">'[23]ANM Energy'!$L$41</definedName>
    <definedName name="TOT_SCH08" localSheetId="2">#REF!</definedName>
    <definedName name="TOT_SCH08">#REF!</definedName>
    <definedName name="TOT_SCH27" localSheetId="2">#REF!</definedName>
    <definedName name="TOT_SCH27">#REF!</definedName>
    <definedName name="TOT_SCH29" localSheetId="2">#REF!</definedName>
    <definedName name="TOT_SCH29">#REF!</definedName>
    <definedName name="TOT_SCH30" localSheetId="2">#REF!</definedName>
    <definedName name="TOT_SCH30">#REF!</definedName>
    <definedName name="TOT_SCH31" localSheetId="2">#REF!</definedName>
    <definedName name="TOT_SCH31">#REF!</definedName>
    <definedName name="TOT_SCH32" localSheetId="2">#REF!</definedName>
    <definedName name="TOT_SCH32">#REF!</definedName>
    <definedName name="TOT_SCH33" localSheetId="2">#REF!</definedName>
    <definedName name="TOT_SCH33">#REF!</definedName>
    <definedName name="TotalAvail" localSheetId="2">#REF!</definedName>
    <definedName name="TotalAvail">#REF!</definedName>
    <definedName name="UndoHide">#N/A</definedName>
    <definedName name="UnProtectMacro.ShowStar">#N/A</definedName>
    <definedName name="UnProtectMacro.TestLetter">#N/A</definedName>
    <definedName name="User.Language">"en-US"</definedName>
    <definedName name="User.Name">"FHameen"</definedName>
    <definedName name="User.Session">"w152aw550zpo1g55rzo5rgfb"</definedName>
    <definedName name="USX">[24]Assumptions!$E$14</definedName>
    <definedName name="v" localSheetId="2">#REF!</definedName>
    <definedName name="v">#REF!</definedName>
    <definedName name="vital5">'[5]Customize Your Invoice'!$E$15</definedName>
    <definedName name="WPRef" localSheetId="2">#REF!</definedName>
    <definedName name="WPRef">#REF!</definedName>
    <definedName name="X" localSheetId="2">#REF!</definedName>
    <definedName name="X">#REF!</definedName>
    <definedName name="xyz">[6]GEAUDIT!$C$8</definedName>
    <definedName name="Y" localSheetId="2">#REF!</definedName>
    <definedName name="Y">#REF!</definedName>
    <definedName name="Z" localSheetId="2">#REF!</definedName>
    <definedName name="Z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2" i="27" l="1"/>
  <c r="J22" i="27"/>
  <c r="J24" i="28" s="1"/>
  <c r="I23" i="28"/>
  <c r="H23" i="28"/>
  <c r="J17" i="28" l="1"/>
  <c r="J23" i="28" s="1"/>
  <c r="H22" i="27"/>
  <c r="J25" i="28" l="1"/>
  <c r="F36" i="25" l="1"/>
  <c r="F38" i="25" s="1"/>
</calcChain>
</file>

<file path=xl/comments1.xml><?xml version="1.0" encoding="utf-8"?>
<comments xmlns="http://schemas.openxmlformats.org/spreadsheetml/2006/main">
  <authors>
    <author>Shondra Harris-Cox</author>
  </authors>
  <commentList>
    <comment ref="H9" authorId="0" shapeId="0">
      <text>
        <r>
          <rPr>
            <b/>
            <sz val="9"/>
            <color indexed="81"/>
            <rFont val="Tahoma"/>
            <family val="2"/>
          </rPr>
          <t>Shondra Harris-Cox:</t>
        </r>
        <r>
          <rPr>
            <sz val="9"/>
            <color indexed="81"/>
            <rFont val="Tahoma"/>
            <family val="2"/>
          </rPr>
          <t xml:space="preserve">
LABS Business and Corporate cost are allocated together</t>
        </r>
      </text>
    </comment>
  </commentList>
</comments>
</file>

<file path=xl/sharedStrings.xml><?xml version="1.0" encoding="utf-8"?>
<sst xmlns="http://schemas.openxmlformats.org/spreadsheetml/2006/main" count="409" uniqueCount="174">
  <si>
    <t>Variance</t>
  </si>
  <si>
    <t>LUCC</t>
  </si>
  <si>
    <t>SWR</t>
  </si>
  <si>
    <t>8110-2-0100-69-5200-6349</t>
  </si>
  <si>
    <t>8110-2-0200-69-5200-7349</t>
  </si>
  <si>
    <t>8112-2-0100-69-5200-6349</t>
  </si>
  <si>
    <t>8112-2-0200-69-5200-7349</t>
  </si>
  <si>
    <t>8114-2-0100-69-5200-6349</t>
  </si>
  <si>
    <t>8114-2-0200-69-5200-7349</t>
  </si>
  <si>
    <t>8116-2-0100-69-5200-6349</t>
  </si>
  <si>
    <t>8116-2-0200-69-5200-7349</t>
  </si>
  <si>
    <t>8110-2-0100-69-5200-6368</t>
  </si>
  <si>
    <t>8110-2-0200-69-5200-7340</t>
  </si>
  <si>
    <t>8110-2-0100-69-5200-6369</t>
  </si>
  <si>
    <t>8110-2-0200-69-5200-7370</t>
  </si>
  <si>
    <t>8112-2-0100-69-5200-6368</t>
  </si>
  <si>
    <t>8112-2-0200-69-5200-7340</t>
  </si>
  <si>
    <t>8112-2-0100-69-5200-6369</t>
  </si>
  <si>
    <t>8112-2-0200-69-5200-7370</t>
  </si>
  <si>
    <t>8114-2-0100-69-5200-6368</t>
  </si>
  <si>
    <t>8114-2-0200-69-5200-7340</t>
  </si>
  <si>
    <t>8114-2-0100-69-5200-6369</t>
  </si>
  <si>
    <t>8114-2-0200-69-5200-7370</t>
  </si>
  <si>
    <t>8116-2-0100-69-5200-6368</t>
  </si>
  <si>
    <t>8116-2-0200-69-5200-7340</t>
  </si>
  <si>
    <t>8116-2-0100-69-5200-6369</t>
  </si>
  <si>
    <t>8116-2-0200-69-5200-7370</t>
  </si>
  <si>
    <t>8110-2-0100-69-5200-6348</t>
  </si>
  <si>
    <t>8110-2-0200-69-5200-7348</t>
  </si>
  <si>
    <t>8110-2-0100-69-5200-6346</t>
  </si>
  <si>
    <t>8110-2-0200-69-5200-7346</t>
  </si>
  <si>
    <t>8110-2-0100-69-5010-6368</t>
  </si>
  <si>
    <t>8110-2-0200-69-5010-6368</t>
  </si>
  <si>
    <t>8110-2-0100-69-5010-6369</t>
  </si>
  <si>
    <t>8110-2-0200-69-5010-7370</t>
  </si>
  <si>
    <t>8110-2-0100-69-5010-6343</t>
  </si>
  <si>
    <t>8110-2-0200-69-5010-7371</t>
  </si>
  <si>
    <t>8110-2-0100-69-5010-6371</t>
  </si>
  <si>
    <t>8110-2-0200-69-5010-7372</t>
  </si>
  <si>
    <t>8112-2-0100-69-5200-6348</t>
  </si>
  <si>
    <t>8112-2-0200-69-5200-7348</t>
  </si>
  <si>
    <t>8112-2-0100-69-5200-6346</t>
  </si>
  <si>
    <t>8112-2-0200-69-5200-7346</t>
  </si>
  <si>
    <t>8112-2-0100-69-5010-6368</t>
  </si>
  <si>
    <t>8112-2-0200-69-5010-6368</t>
  </si>
  <si>
    <t>8112-2-0100-69-5010-6369</t>
  </si>
  <si>
    <t>8112-2-0200-69-5010-7370</t>
  </si>
  <si>
    <t>8112-2-0100-69-5010-6343</t>
  </si>
  <si>
    <t>8112-2-0200-69-5010-7371</t>
  </si>
  <si>
    <t>8112-2-0100-69-5010-6371</t>
  </si>
  <si>
    <t>8112-2-0200-69-5010-7372</t>
  </si>
  <si>
    <t>8114-2-0100-69-5200-6348</t>
  </si>
  <si>
    <t>8114-2-0200-69-5200-7348</t>
  </si>
  <si>
    <t>8114-2-0100-69-5200-6346</t>
  </si>
  <si>
    <t>8114-2-0200-69-5200-7346</t>
  </si>
  <si>
    <t>8114-2-0100-69-5010-6368</t>
  </si>
  <si>
    <t>8114-2-0200-69-5010-6368</t>
  </si>
  <si>
    <t>8114-2-0100-69-5010-6369</t>
  </si>
  <si>
    <t>8114-2-0200-69-5010-7370</t>
  </si>
  <si>
    <t>8114-2-0100-69-5010-6343</t>
  </si>
  <si>
    <t>8114-2-0200-69-5010-7371</t>
  </si>
  <si>
    <t>8114-2-0100-69-5010-6371</t>
  </si>
  <si>
    <t>8114-2-0200-69-5010-7372</t>
  </si>
  <si>
    <t>8116-2-0100-69-5200-6348</t>
  </si>
  <si>
    <t>8116-2-0200-69-5200-7348</t>
  </si>
  <si>
    <t>8116-2-0100-69-5200-6346</t>
  </si>
  <si>
    <t>8116-2-0200-69-5200-7346</t>
  </si>
  <si>
    <t>8116-2-0100-69-5010-6368</t>
  </si>
  <si>
    <t>8116-2-0200-69-5010-6368</t>
  </si>
  <si>
    <t>8116-2-0100-69-5010-6369</t>
  </si>
  <si>
    <t>8116-2-0200-69-5010-7370</t>
  </si>
  <si>
    <t>8116-2-0100-69-5010-6343</t>
  </si>
  <si>
    <t>8116-2-0200-69-5010-7371</t>
  </si>
  <si>
    <t>8116-2-0100-69-5010-6371</t>
  </si>
  <si>
    <t>8116-2-0200-69-5010-7372</t>
  </si>
  <si>
    <t>8110-2-0100-69-5200-6373</t>
  </si>
  <si>
    <t>8110-2-0200-69-5200-7374</t>
  </si>
  <si>
    <t>8110-2-0100-69-5010-6373</t>
  </si>
  <si>
    <t>8110-2-0200-69-5010-7374</t>
  </si>
  <si>
    <t>8112-2-0100-69-5200-6373</t>
  </si>
  <si>
    <t>8112-2-0200-69-5200-7374</t>
  </si>
  <si>
    <t>8112-2-0100-69-5010-6373</t>
  </si>
  <si>
    <t>8112-2-0200-69-5010-7374</t>
  </si>
  <si>
    <t>Holly Ranch Account number</t>
  </si>
  <si>
    <t>Big Eddy Account number</t>
  </si>
  <si>
    <t>Piney Shores Account number</t>
  </si>
  <si>
    <t>Hill Country Account number</t>
  </si>
  <si>
    <t>Account description</t>
  </si>
  <si>
    <t>Amount</t>
  </si>
  <si>
    <t>LABS Business Labor Allocations</t>
  </si>
  <si>
    <t>LABS Corporate Service labor allocation</t>
  </si>
  <si>
    <t>8110-2-0100-69-5200-6343</t>
  </si>
  <si>
    <t>8112-2-0100-69-5200-6343</t>
  </si>
  <si>
    <t>8114-2-0100-69-5200-6343</t>
  </si>
  <si>
    <t xml:space="preserve">8116-2-0100-69-5200-6343 </t>
  </si>
  <si>
    <t>LABS US Bus - Admin</t>
  </si>
  <si>
    <t>8110-2-0100-69-5200-6371</t>
  </si>
  <si>
    <t>8112-2-0100-69-5200-6371</t>
  </si>
  <si>
    <t>8114-2-0100-69-5200-6371</t>
  </si>
  <si>
    <t>8116-2-0100-69-5200-6371</t>
  </si>
  <si>
    <t>LABS US Corp - Admin</t>
  </si>
  <si>
    <t>LABS Business NonLabor Allocations</t>
  </si>
  <si>
    <t>LABS Corporate Service - Admin</t>
  </si>
  <si>
    <t>LU Canada Allocation - Labour</t>
  </si>
  <si>
    <t>8110-2-0100-69-5200-6347</t>
  </si>
  <si>
    <t>8112-2-0100-69-5200-6347</t>
  </si>
  <si>
    <t>8114-2-0100-69-5200-6347</t>
  </si>
  <si>
    <t>8116-2-0100-69-5200-6347</t>
  </si>
  <si>
    <t>LU Canada Allocation - Admin</t>
  </si>
  <si>
    <t>APUC Allocation - Labour</t>
  </si>
  <si>
    <t>APUC Allocation - Admin</t>
  </si>
  <si>
    <t>8114-2-0100-69-5200-6373</t>
  </si>
  <si>
    <t>8116-2-0100-69-5200-6373</t>
  </si>
  <si>
    <t>LU  Region Admin</t>
  </si>
  <si>
    <t>8114-2-0100-69-5010-6373</t>
  </si>
  <si>
    <t>8116-2-0100-69-5010-6373</t>
  </si>
  <si>
    <t>LU Region Labor</t>
  </si>
  <si>
    <t>8110-2-0100-69-5200-6372</t>
  </si>
  <si>
    <t>8112-2-0100-69-5200-6372</t>
  </si>
  <si>
    <t>8114-2-0100-69-5200-6372</t>
  </si>
  <si>
    <t>8116-2-0100-69-5200-6372</t>
  </si>
  <si>
    <t>LUSC Admin</t>
  </si>
  <si>
    <t>8110-2-0200-69-5200-7371</t>
  </si>
  <si>
    <t>8112-2-0200-69-5200-7371</t>
  </si>
  <si>
    <t>8114-2-0200-69-5200-7371</t>
  </si>
  <si>
    <t>8116-2-0200-69-5200-7371</t>
  </si>
  <si>
    <t>8110-2-0200-69-5200-7372</t>
  </si>
  <si>
    <t>8112-2-0200-69-5200-7372</t>
  </si>
  <si>
    <t>8114-2-0200-69-5200-7372</t>
  </si>
  <si>
    <t>8116-2-0200-69-5200-7372</t>
  </si>
  <si>
    <t>8110-2-0200-69-5200-7347</t>
  </si>
  <si>
    <t>8112-2-0200-69-5200-7347</t>
  </si>
  <si>
    <t>8114-2-0200-69-5200-7347</t>
  </si>
  <si>
    <t>8116-2-0200-69-5200-7347</t>
  </si>
  <si>
    <t>APUC Allocation - Labor</t>
  </si>
  <si>
    <t>8114-2-0200-69-5200-7374</t>
  </si>
  <si>
    <t>8116-2-0200-69-5200-7374</t>
  </si>
  <si>
    <t>8114-2-0200-69-5010-7374</t>
  </si>
  <si>
    <t>8116-2-0200-69-5010-7374</t>
  </si>
  <si>
    <t>8110-2-0200-69-5200-7373</t>
  </si>
  <si>
    <t>8112-2-0200-69-5200-7373</t>
  </si>
  <si>
    <t>8114-2-0200-69-5200-7373</t>
  </si>
  <si>
    <t>8116-2-0200-69-5200-7373</t>
  </si>
  <si>
    <t>LABS US Bus - Labor</t>
  </si>
  <si>
    <t>LABS US Corp - Labor</t>
  </si>
  <si>
    <t>Please see reference tab for corresponding workbook</t>
  </si>
  <si>
    <t>Liberty Utilities (Silverleaf Water and Sewer) Corp</t>
  </si>
  <si>
    <t>WTR</t>
  </si>
  <si>
    <t>Regulated Facility Expense Percentage*</t>
  </si>
  <si>
    <t>Classification</t>
  </si>
  <si>
    <t>Company</t>
  </si>
  <si>
    <t xml:space="preserve">APUC </t>
  </si>
  <si>
    <t>LU Sub Corp Amount Allocated to Regulated Facility</t>
  </si>
  <si>
    <t>LU Region</t>
  </si>
  <si>
    <t>LABS US Corporate</t>
  </si>
  <si>
    <t>LABS US Business</t>
  </si>
  <si>
    <t>LABS Corporate</t>
  </si>
  <si>
    <t>LABS Business</t>
  </si>
  <si>
    <t>Cosolidated SL Amount</t>
  </si>
  <si>
    <t>APUC</t>
  </si>
  <si>
    <t>LABS US Bus</t>
  </si>
  <si>
    <t>Workbooks</t>
  </si>
  <si>
    <t xml:space="preserve">Cost Allocation workbook to regulated facility </t>
  </si>
  <si>
    <t>Rates APP</t>
  </si>
  <si>
    <t>OPUC RFI 1-21 Supp 2017 APUC Admin Costs Summary TY 2017.xlsx Tab Summary by Month LU 000479 A101:R259</t>
  </si>
  <si>
    <t>OPUC RFI 1-23 Supp 2017 LUC-LABS Admin Costs Summary TY 2017.xlsx Tab Summary by Month LU 000479 A4:O23</t>
  </si>
  <si>
    <t>OPUC RFI 1-23 Supp 2017 LUC - LABS  Admin Cost to Regulated SL Facilities.xlsx</t>
  </si>
  <si>
    <t>OPUC RFI 1-25 Supp 2017 LABS US Admin Cost Summary TY 2017.xlsx Tab Summary by Month LU 000486 A4:O22</t>
  </si>
  <si>
    <t>OPUC RFI 1-25 Supp 2017 LABS US Admin Cost Summary TY 2017.xlsx Tab Summary by Month LU 000486 A218:O286</t>
  </si>
  <si>
    <t>OPUC RFI 1-25 Supp 2017 Western Region TY 2017.xlsx Tab Summary by Month LU 000483 A4:P30</t>
  </si>
  <si>
    <t>OPUC RFI 1-25 Supp 2017 Western Region TY 2017.xlsx Tab Summary by Month LU 000483 A57:S137</t>
  </si>
  <si>
    <t>OPUC RFI 1-22 Supp 2017 LUCC Admin Cost Summary TY 2017.xlsx Tab Summary by Month LU 000486 A4:P28</t>
  </si>
  <si>
    <t>OPUC RFI 1-22 Supp 2017 LUCC Admin Cost Summary TY 2017.xlsx Tab Summary by Month LU 000486 A89:T163</t>
  </si>
  <si>
    <t>See OPUC RFI 1-18 - 2017 Corporate Labor Summary TY 2017.xlsx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</si>
</sst>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8.25"/>
      <color rgb="FF000000"/>
      <name val="Microsoft Sans Serif"/>
      <family val="2"/>
    </font>
    <font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4" fillId="0" borderId="0" applyAlignment="0"/>
  </cellStyleXfs>
  <cellXfs count="38">
    <xf numFmtId="0" fontId="0" fillId="0" borderId="0" xfId="0"/>
    <xf numFmtId="43" fontId="0" fillId="0" borderId="0" xfId="0" applyNumberFormat="1"/>
    <xf numFmtId="43" fontId="0" fillId="0" borderId="0" xfId="1" applyFont="1"/>
    <xf numFmtId="43" fontId="0" fillId="0" borderId="2" xfId="0" applyNumberFormat="1" applyBorder="1"/>
    <xf numFmtId="0" fontId="0" fillId="0" borderId="0" xfId="0" applyBorder="1"/>
    <xf numFmtId="43" fontId="0" fillId="0" borderId="0" xfId="0" applyNumberFormat="1" applyFill="1"/>
    <xf numFmtId="43" fontId="0" fillId="0" borderId="0" xfId="0" applyNumberFormat="1" applyBorder="1"/>
    <xf numFmtId="43" fontId="0" fillId="0" borderId="0" xfId="1" applyFont="1" applyBorder="1"/>
    <xf numFmtId="0" fontId="0" fillId="0" borderId="0" xfId="0" applyAlignment="1">
      <alignment horizontal="left"/>
    </xf>
    <xf numFmtId="0" fontId="0" fillId="0" borderId="0" xfId="0" applyFill="1"/>
    <xf numFmtId="0" fontId="0" fillId="0" borderId="0" xfId="0" applyFill="1" applyAlignment="1">
      <alignment horizontal="left"/>
    </xf>
    <xf numFmtId="0" fontId="2" fillId="0" borderId="0" xfId="0" applyFont="1" applyFill="1"/>
    <xf numFmtId="43" fontId="0" fillId="0" borderId="2" xfId="0" applyNumberFormat="1" applyFill="1" applyBorder="1"/>
    <xf numFmtId="43" fontId="0" fillId="0" borderId="0" xfId="1" applyFont="1" applyFill="1"/>
    <xf numFmtId="0" fontId="0" fillId="0" borderId="0" xfId="0" applyAlignment="1">
      <alignment horizontal="center"/>
    </xf>
    <xf numFmtId="43" fontId="0" fillId="0" borderId="0" xfId="1" applyFont="1" applyBorder="1" applyAlignment="1">
      <alignment horizontal="center"/>
    </xf>
    <xf numFmtId="0" fontId="2" fillId="0" borderId="1" xfId="0" applyFont="1" applyFill="1" applyBorder="1" applyAlignment="1"/>
    <xf numFmtId="43" fontId="2" fillId="0" borderId="1" xfId="1" applyFont="1" applyFill="1" applyBorder="1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43" fontId="0" fillId="0" borderId="0" xfId="1" applyFont="1" applyAlignment="1">
      <alignment horizontal="center"/>
    </xf>
    <xf numFmtId="43" fontId="0" fillId="0" borderId="0" xfId="1" applyFont="1" applyBorder="1" applyAlignment="1">
      <alignment horizontal="center"/>
    </xf>
    <xf numFmtId="0" fontId="0" fillId="0" borderId="3" xfId="0" applyFill="1" applyBorder="1" applyAlignment="1">
      <alignment horizontal="center" wrapText="1"/>
    </xf>
    <xf numFmtId="0" fontId="0" fillId="0" borderId="0" xfId="0" applyFill="1" applyAlignment="1">
      <alignment horizontal="center" wrapText="1"/>
    </xf>
    <xf numFmtId="43" fontId="0" fillId="0" borderId="0" xfId="1" applyFont="1" applyFill="1" applyAlignment="1">
      <alignment horizont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43" fontId="0" fillId="0" borderId="3" xfId="1" applyFont="1" applyFill="1" applyBorder="1" applyAlignment="1">
      <alignment horizontal="center" wrapText="1"/>
    </xf>
    <xf numFmtId="0" fontId="2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43" fontId="2" fillId="0" borderId="0" xfId="1" applyFont="1" applyBorder="1" applyAlignment="1">
      <alignment horizontal="center" wrapText="1"/>
    </xf>
    <xf numFmtId="43" fontId="2" fillId="0" borderId="1" xfId="1" applyFont="1" applyBorder="1" applyAlignment="1">
      <alignment horizontal="center" wrapText="1"/>
    </xf>
    <xf numFmtId="0" fontId="0" fillId="0" borderId="0" xfId="0" applyFill="1" applyAlignment="1">
      <alignment horizontal="center"/>
    </xf>
    <xf numFmtId="43" fontId="0" fillId="0" borderId="0" xfId="1" applyFont="1" applyAlignment="1">
      <alignment horizontal="center" wrapText="1"/>
    </xf>
    <xf numFmtId="0" fontId="0" fillId="0" borderId="3" xfId="0" applyBorder="1" applyAlignment="1">
      <alignment horizontal="center"/>
    </xf>
    <xf numFmtId="43" fontId="0" fillId="0" borderId="3" xfId="1" applyFont="1" applyBorder="1" applyAlignment="1">
      <alignment horizontal="center" wrapText="1"/>
    </xf>
  </cellXfs>
  <cellStyles count="3">
    <cellStyle name="Comma" xfId="1" builtinId="3"/>
    <cellStyle name="Normal" xfId="0" builtinId="0"/>
    <cellStyle name="Normal 2 6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externalLink" Target="externalLinks/externalLink10.xml"/><Relationship Id="rId18" Type="http://schemas.openxmlformats.org/officeDocument/2006/relationships/externalLink" Target="externalLinks/externalLink15.xml"/><Relationship Id="rId26" Type="http://schemas.openxmlformats.org/officeDocument/2006/relationships/externalLink" Target="externalLinks/externalLink23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8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externalLink" Target="externalLinks/externalLink14.xml"/><Relationship Id="rId25" Type="http://schemas.openxmlformats.org/officeDocument/2006/relationships/externalLink" Target="externalLinks/externalLink2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3.xml"/><Relationship Id="rId20" Type="http://schemas.openxmlformats.org/officeDocument/2006/relationships/externalLink" Target="externalLinks/externalLink17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24" Type="http://schemas.openxmlformats.org/officeDocument/2006/relationships/externalLink" Target="externalLinks/externalLink21.xml"/><Relationship Id="rId5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2.xml"/><Relationship Id="rId23" Type="http://schemas.openxmlformats.org/officeDocument/2006/relationships/externalLink" Target="externalLinks/externalLink20.xml"/><Relationship Id="rId28" Type="http://schemas.openxmlformats.org/officeDocument/2006/relationships/theme" Target="theme/theme1.xml"/><Relationship Id="rId10" Type="http://schemas.openxmlformats.org/officeDocument/2006/relationships/externalLink" Target="externalLinks/externalLink7.xml"/><Relationship Id="rId19" Type="http://schemas.openxmlformats.org/officeDocument/2006/relationships/externalLink" Target="externalLinks/externalLink16.xml"/><Relationship Id="rId31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Relationship Id="rId22" Type="http://schemas.openxmlformats.org/officeDocument/2006/relationships/externalLink" Target="externalLinks/externalLink19.xml"/><Relationship Id="rId27" Type="http://schemas.openxmlformats.org/officeDocument/2006/relationships/externalLink" Target="externalLinks/externalLink24.xml"/><Relationship Id="rId30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gonquinserver\Users\swan\AppData\Roaming\Microsoft\Excel\algonquinserver\Corporate%20Finance\Asset%20Based%20Lending\Files%20-%20Prospects\Ocean%20Nutrition\Field%20Exam\Ocean%20Nutrition%200305%20Final%20-%20Revised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UDIT\NEW\TMGINV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il.gkecpa.com/Documents%20and%20Settings/sjagsi/My%20Documents/Audits/Ecoly/A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il.gkecpa.com/Documents%20and%20Settings/rarceo/My%20Documents/Audit03/TFWarren/TFWWPHaniFinal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Month%20End\Genco\2011\6-June%202011\Genco%20Invoices%2006-2011%20Draf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GE3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il.gkecpa.com/Documents%20and%20Settings/rarceo1/My%20Documents/Personal/Temp/TransCap/TransCapInv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GE.XLT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OLK20A1\Windsor%20Locks%20Jan%203%20final%20Proforma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il.gkecpa.com/Work%20Files/Flexo%20Transparent/GE13-check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ruce%20H.%20Fairchild\Desktop\SEMCO\2004\BHF%20W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Accounting\finance\2004%20Actuals\Finhigh2004Actual%20Rolling%20Balance%20Sheet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wan\AppData\Roaming\Microsoft\Excel\algonquinserver\Documents%20and%20Settings\bhogan\Local%20Settings\Temporary%20Internet%20Files\OLK3B\BusPlanDetail-2005-09-26%20FC%20Specialty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AvondaleServer/Accounting%20Department/Accounts%20Payable/Intercompany%20bills/Intercompany%20bills/2016%20Intercompany/4%20Factor%20Master%20Template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il.gkecpa.com/Documents%20and%20Settings/rarceo1/My%20Documents/Personal/Temp/TransCap/TransCapAR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wan\AppData\Roaming\Microsoft\Excel\algonquinserver\Consolidation%20files\Nov%202002\CEO%20Report%20Nov%20%202002%20(with%20graphs)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wan\AppData\Roaming\Microsoft\Excel\Cfm-file\corp-fin\Consolidation%20files\2005%20Cash%20Flow\Jan%2005%20cash%20flow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wan\AppData\Roaming\Microsoft\Excel\algonquinserver\Documents%20and%20Settings\bhogan\Local%20Settings\Temporary%20Internet%20Files\OLK3B\BusPlanDetail-2005-09-26%20FC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wan\AppData\Roaming\Microsoft\Excel\Cfm-file\corp-fin\DWTemplates\GL\REP-FS-SUMM-byMo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blackstone\AppData\Local\Microsoft\Windows\Temporary%20Internet%20Files\Content.Outlook\MGSGQ3IN\MTM%20Files%20Sandy%20Ridge%20Jul-1-12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wan\AppData\Roaming\Microsoft\Excel\algonquinserver\DWTemplates\AR\REPARAgingByCust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Quarterly%20Writeups\2012%20-%20Q1%20Docs\TREAS%20-%20QRTLY%20-%20OKE%20Long%20Term%20Debt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Settlements\Month%20End\Genco\April%202010\Genco%20Invoices%2004-2010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wan\AppData\Roaming\Microsoft\Excel\algonquinserver\Documents%20and%20Settings\kweech\My%20Documents\SHP\F2005\Forecasts\Q4\BusPlanDetail-2005-09-26%20FC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vail."/>
      <sheetName val="GLACT-Statistics (1)"/>
      <sheetName val="Credit Memo Test (2)"/>
      <sheetName val="Price Test (3)"/>
      <sheetName val="Test Counts (4)"/>
      <sheetName val="Inv Trends (5)"/>
      <sheetName val="AP Turn (6)"/>
      <sheetName val="Canc. Check (7)"/>
      <sheetName val="Cash (8)"/>
      <sheetName val="BALSHEET (9)"/>
      <sheetName val="INCSTMT (9.1)"/>
      <sheetName val="AR Aging (10)"/>
      <sheetName val="AR Rec. (11)"/>
      <sheetName val="INV Comp. (12)"/>
      <sheetName val="AP Aging (13)"/>
      <sheetName val="Exec. Comp. (14)"/>
      <sheetName val="Loan Rec (15)"/>
      <sheetName val="Gross Profit (16)"/>
      <sheetName val="Priority Claims (17)"/>
      <sheetName val="ARIneligible Detail"/>
      <sheetName val="Sales Concentration"/>
      <sheetName val="AR Cons"/>
      <sheetName val="Ship Test"/>
      <sheetName val="Rent and Taxes"/>
      <sheetName val="INV Ineligible"/>
      <sheetName val="AR Past dues"/>
      <sheetName val="Accrual Schedule"/>
      <sheetName val="Inventory By Location"/>
      <sheetName val="Inv. Breakdown by Category"/>
      <sheetName val="FG Other"/>
      <sheetName val="FG &amp; Processed Oil"/>
      <sheetName val="Raw Material Inventory"/>
      <sheetName val="AP Cons"/>
      <sheetName val="Supply Invento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TREND"/>
      <sheetName val="APTURN"/>
    </sheetNames>
    <sheetDataSet>
      <sheetData sheetId="0"/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 Aging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up"/>
      <sheetName val="RepBBC"/>
      <sheetName val="Cash Accounts"/>
      <sheetName val="WP4 AR Turnover"/>
      <sheetName val="ARConcen"/>
      <sheetName val="ARTOTAL"/>
      <sheetName val="AR Ineligibles"/>
      <sheetName val="AR Invoice Review"/>
      <sheetName val="WP9 CM Test"/>
      <sheetName val="Past Due"/>
      <sheetName val="WP5 Allow Acct"/>
      <sheetName val="AR Rec.-4"/>
      <sheetName val="AR Aging-5"/>
      <sheetName val="WP11 Cash &amp; Sales Distributions"/>
      <sheetName val="APCONCEN"/>
      <sheetName val="WP20 AP Turnover"/>
      <sheetName val="APAGINGS"/>
      <sheetName val="Tax Liabilities"/>
      <sheetName val="WP23 Balance Sheet"/>
      <sheetName val="WP24 Income Stmt"/>
      <sheetName val="Checklist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INPUT"/>
      <sheetName val="Genco Summary"/>
      <sheetName val="ATG Energy"/>
      <sheetName val="ANM Energy"/>
      <sheetName val="ANM Reserve"/>
      <sheetName val="A Capacity"/>
      <sheetName val="Perth Invoice"/>
      <sheetName val="ATG credit"/>
      <sheetName val="ATG RR"/>
      <sheetName val="Macros"/>
      <sheetName val="ATW"/>
      <sheetName val="Lock"/>
      <sheetName val="Intl Data Table"/>
      <sheetName val="TemplateInformation"/>
      <sheetName val="NB Power Invoice"/>
      <sheetName val="NSPI Invoice"/>
      <sheetName val="AT Vars"/>
      <sheetName val="Capacity NMISA"/>
      <sheetName val="EOM MR"/>
      <sheetName val="DNF"/>
      <sheetName val="Invoice_List"/>
    </sheetNames>
    <sheetDataSet>
      <sheetData sheetId="0"/>
      <sheetData sheetId="1">
        <row r="15">
          <cell r="E15" t="str">
            <v>State</v>
          </cell>
        </row>
        <row r="22">
          <cell r="G22" t="str">
            <v>Credit Card #1</v>
          </cell>
        </row>
        <row r="23">
          <cell r="E23">
            <v>0.05</v>
          </cell>
          <cell r="G23" t="str">
            <v>Credit Card #2</v>
          </cell>
        </row>
        <row r="24">
          <cell r="D24" t="b">
            <v>1</v>
          </cell>
          <cell r="G24" t="str">
            <v>Credit Card #3</v>
          </cell>
        </row>
        <row r="28">
          <cell r="D28" t="b">
            <v>0</v>
          </cell>
        </row>
      </sheetData>
      <sheetData sheetId="2">
        <row r="2">
          <cell r="A2">
            <v>40732</v>
          </cell>
        </row>
      </sheetData>
      <sheetData sheetId="3"/>
      <sheetData sheetId="4"/>
      <sheetData sheetId="5">
        <row r="25">
          <cell r="A25">
            <v>310.8</v>
          </cell>
        </row>
        <row r="29">
          <cell r="A29">
            <v>184</v>
          </cell>
        </row>
        <row r="31">
          <cell r="A31">
            <v>1.8000000000010914</v>
          </cell>
        </row>
        <row r="35">
          <cell r="A35">
            <v>0</v>
          </cell>
        </row>
        <row r="37">
          <cell r="A37">
            <v>11815.168000000009</v>
          </cell>
        </row>
      </sheetData>
      <sheetData sheetId="6"/>
      <sheetData sheetId="7"/>
      <sheetData sheetId="8">
        <row r="27">
          <cell r="D27">
            <v>7.8487303737145728E-2</v>
          </cell>
        </row>
      </sheetData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>
        <row r="27">
          <cell r="A27">
            <v>100</v>
          </cell>
        </row>
      </sheetData>
      <sheetData sheetId="18"/>
      <sheetData sheetId="19"/>
      <sheetData sheetId="20"/>
      <sheetData sheetId="21">
        <row r="749">
          <cell r="K749">
            <v>13692.168000000009</v>
          </cell>
        </row>
      </sheetData>
      <sheetData sheetId="2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"/>
      <sheetName val="GEAUDIT"/>
      <sheetName val="Inventory Lead Schedule"/>
      <sheetName val="Inventory Turnover"/>
      <sheetName val="AP Lead Schedule"/>
      <sheetName val="AP Reconciliation"/>
      <sheetName val="Sheet1"/>
      <sheetName val="AP Statistics"/>
      <sheetName val="Comparative Aging"/>
      <sheetName val="AP Invoice Test"/>
      <sheetName val="Other Liabilities Lead Schedule"/>
      <sheetName val="Notes Payable Lead Schedule"/>
      <sheetName val="Insurance Policies"/>
      <sheetName val="AR Borrowing Base"/>
      <sheetName val="AR"/>
      <sheetName val="AP Concentration"/>
      <sheetName val="Purchase Concentration"/>
      <sheetName val="Tax Schedule"/>
      <sheetName val="Lease Schedule"/>
      <sheetName val="AP"/>
      <sheetName val="Inventory Location Analysis"/>
      <sheetName val="Inventory Item Analysis"/>
      <sheetName val="Physical Inventory Counts"/>
      <sheetName val="Inventory Checklist"/>
      <sheetName val="INV"/>
      <sheetName val="Checks Disbursements Test"/>
      <sheetName val="Proof of Cash"/>
      <sheetName val="Cash Flow"/>
      <sheetName val="CASH"/>
      <sheetName val="Inventory Reconciliation"/>
      <sheetName val="Excess-Obsolete Calculation"/>
      <sheetName val="Gross Margin Test"/>
      <sheetName val="Raw Material Cost Test"/>
      <sheetName val="Inventory Composition"/>
      <sheetName val="AP Checklist"/>
      <sheetName val="Outstanding Letters of Credit"/>
      <sheetName val="AP Accruals"/>
      <sheetName val="Form 941"/>
      <sheetName val="Past Due Analysis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WPs"/>
      <sheetName val="INVchar"/>
      <sheetName val="INVcomp"/>
      <sheetName val="INVto"/>
      <sheetName val="CATGRYdetail"/>
      <sheetName val="INVrecon"/>
      <sheetName val="INVStrat"/>
      <sheetName val="Locations"/>
      <sheetName val="COSTtestRS"/>
      <sheetName val="COSTtestMFG"/>
      <sheetName val="TESTcount"/>
      <sheetName val="GMtest"/>
      <sheetName val="APrecon"/>
      <sheetName val="APtop10"/>
      <sheetName val="APspread"/>
      <sheetName val="OScks"/>
      <sheetName val="APcontrol"/>
      <sheetName val="APcomp"/>
      <sheetName val="NPsch"/>
    </sheetNames>
    <sheetDataSet>
      <sheetData sheetId="0"/>
      <sheetData sheetId="1"/>
      <sheetData sheetId="2" refreshError="1">
        <row r="1">
          <cell r="O1" t="str">
            <v>Page</v>
          </cell>
          <cell r="P1" t="str">
            <v>E-2</v>
          </cell>
        </row>
        <row r="2">
          <cell r="C2" t="str">
            <v>TRANSCAP TRADE FINANCE</v>
          </cell>
        </row>
        <row r="3">
          <cell r="E3" t="str">
            <v>-Assumes that date of latest Inventory is the same as latest A/R Aging (also for Comparable Period &amp; Prior Exam).</v>
          </cell>
        </row>
        <row r="4">
          <cell r="E4" t="str">
            <v xml:space="preserve">  If Inventory dates do not correspond to A/R Aging dates, change the dates to actual.  They will flow to other Inventory schedules.</v>
          </cell>
        </row>
        <row r="5">
          <cell r="D5" t="str">
            <v>-Also, what you put on here for Present Exam goes to Loan Status as "Gross Collateral", and below as "Loan Status per Examiner", so use Actual per Perpetual</v>
          </cell>
        </row>
        <row r="6">
          <cell r="D6" t="str">
            <v>or Balance per G/L whichever you feel is the best collateral number to use.  Also, keep RM on RM line, WIP on WIP line, FG on FG line, or it will distort other schedules.</v>
          </cell>
        </row>
        <row r="7">
          <cell r="C7" t="str">
            <v>Inventory Comparative:</v>
          </cell>
          <cell r="G7" t="str">
            <v>Present Exam</v>
          </cell>
          <cell r="I7" t="str">
            <v>Comparable Period</v>
          </cell>
          <cell r="K7" t="str">
            <v>Prior Exam</v>
          </cell>
          <cell r="M7" t="str">
            <v>FYE</v>
          </cell>
        </row>
        <row r="8">
          <cell r="G8">
            <v>36585</v>
          </cell>
          <cell r="I8">
            <v>36219</v>
          </cell>
          <cell r="K8">
            <v>36219</v>
          </cell>
          <cell r="M8">
            <v>36525</v>
          </cell>
        </row>
        <row r="9">
          <cell r="C9" t="str">
            <v>Category</v>
          </cell>
          <cell r="G9" t="str">
            <v>Amount</v>
          </cell>
          <cell r="H9" t="str">
            <v>Percent</v>
          </cell>
          <cell r="I9" t="str">
            <v>Amount</v>
          </cell>
          <cell r="J9" t="str">
            <v>Percent</v>
          </cell>
          <cell r="K9" t="str">
            <v>Amount</v>
          </cell>
          <cell r="L9" t="str">
            <v>Percent</v>
          </cell>
          <cell r="M9" t="str">
            <v>Amount</v>
          </cell>
          <cell r="N9" t="str">
            <v>Percent</v>
          </cell>
        </row>
        <row r="10">
          <cell r="D10" t="str">
            <v>Raw Material</v>
          </cell>
          <cell r="H10" t="str">
            <v xml:space="preserve"> </v>
          </cell>
          <cell r="J10" t="str">
            <v xml:space="preserve"> </v>
          </cell>
          <cell r="L10" t="str">
            <v xml:space="preserve"> </v>
          </cell>
          <cell r="N10" t="str">
            <v xml:space="preserve"> </v>
          </cell>
        </row>
        <row r="11">
          <cell r="D11" t="str">
            <v>Purchased Parts</v>
          </cell>
          <cell r="H11" t="str">
            <v xml:space="preserve"> </v>
          </cell>
          <cell r="J11" t="str">
            <v xml:space="preserve"> </v>
          </cell>
          <cell r="L11" t="str">
            <v xml:space="preserve"> </v>
          </cell>
          <cell r="N11" t="str">
            <v xml:space="preserve"> </v>
          </cell>
        </row>
        <row r="12">
          <cell r="D12" t="str">
            <v>Work in Process</v>
          </cell>
          <cell r="H12" t="str">
            <v xml:space="preserve"> </v>
          </cell>
          <cell r="J12" t="str">
            <v xml:space="preserve"> </v>
          </cell>
          <cell r="L12" t="str">
            <v xml:space="preserve"> </v>
          </cell>
          <cell r="N12" t="str">
            <v xml:space="preserve"> </v>
          </cell>
        </row>
        <row r="13">
          <cell r="D13" t="str">
            <v>Finished Goods</v>
          </cell>
          <cell r="G13">
            <v>3961.7570000000001</v>
          </cell>
          <cell r="H13">
            <v>1</v>
          </cell>
          <cell r="I13">
            <v>6293</v>
          </cell>
          <cell r="J13">
            <v>1</v>
          </cell>
          <cell r="K13">
            <v>6293</v>
          </cell>
          <cell r="L13">
            <v>1</v>
          </cell>
          <cell r="M13">
            <v>8707.3520000000008</v>
          </cell>
          <cell r="N13">
            <v>1</v>
          </cell>
        </row>
        <row r="14">
          <cell r="D14" t="str">
            <v>Gross FIFO Inventory</v>
          </cell>
          <cell r="G14">
            <v>3961.7570000000001</v>
          </cell>
          <cell r="H14">
            <v>1</v>
          </cell>
          <cell r="I14">
            <v>6293</v>
          </cell>
          <cell r="J14">
            <v>1</v>
          </cell>
          <cell r="K14">
            <v>6293</v>
          </cell>
          <cell r="L14">
            <v>1</v>
          </cell>
          <cell r="M14">
            <v>8707.3520000000008</v>
          </cell>
          <cell r="N14">
            <v>1</v>
          </cell>
        </row>
        <row r="15">
          <cell r="D15" t="str">
            <v>Inventory Reserves - LIFO</v>
          </cell>
          <cell r="H15" t="str">
            <v xml:space="preserve"> </v>
          </cell>
          <cell r="J15" t="str">
            <v xml:space="preserve"> </v>
          </cell>
          <cell r="L15" t="str">
            <v xml:space="preserve"> </v>
          </cell>
          <cell r="N15" t="str">
            <v xml:space="preserve"> </v>
          </cell>
        </row>
        <row r="16">
          <cell r="D16" t="str">
            <v>Inventory Reserves - Other</v>
          </cell>
          <cell r="H16" t="str">
            <v xml:space="preserve"> </v>
          </cell>
          <cell r="J16" t="str">
            <v xml:space="preserve"> </v>
          </cell>
          <cell r="L16" t="str">
            <v xml:space="preserve"> </v>
          </cell>
          <cell r="N16" t="str">
            <v xml:space="preserve"> </v>
          </cell>
        </row>
        <row r="17">
          <cell r="D17" t="str">
            <v>Net Inventory Book Value</v>
          </cell>
          <cell r="G17">
            <v>3961.7570000000001</v>
          </cell>
          <cell r="H17">
            <v>1</v>
          </cell>
          <cell r="I17">
            <v>6293</v>
          </cell>
          <cell r="J17">
            <v>1</v>
          </cell>
          <cell r="K17">
            <v>6293</v>
          </cell>
          <cell r="L17">
            <v>1</v>
          </cell>
          <cell r="M17">
            <v>8707.3520000000008</v>
          </cell>
          <cell r="N17">
            <v>1</v>
          </cell>
        </row>
        <row r="18">
          <cell r="F18" t="str">
            <v>Per</v>
          </cell>
        </row>
        <row r="19">
          <cell r="C19" t="str">
            <v>Comments:</v>
          </cell>
        </row>
        <row r="27">
          <cell r="C27" t="str">
            <v>Inventory Ineligibles:</v>
          </cell>
          <cell r="F27" t="str">
            <v>See note&gt;&gt;&gt;&gt;&gt;</v>
          </cell>
          <cell r="M27" t="str">
            <v>Enter your Inventory ineligibles here.  Then</v>
          </cell>
        </row>
        <row r="28">
          <cell r="M28" t="str">
            <v>copy ineligibles manually to Loan Status in AR.</v>
          </cell>
        </row>
        <row r="29">
          <cell r="G29">
            <v>36616</v>
          </cell>
          <cell r="I29">
            <v>36616</v>
          </cell>
          <cell r="M29" t="str">
            <v>(This cannot be automated because the Loan</v>
          </cell>
        </row>
        <row r="30">
          <cell r="G30" t="str">
            <v>Loan Status per Bank</v>
          </cell>
          <cell r="I30" t="str">
            <v>Loan Status per Examiner</v>
          </cell>
          <cell r="M30" t="str">
            <v>Status summarizes Inventory by RM, WIP, &amp; FG,</v>
          </cell>
        </row>
        <row r="31">
          <cell r="G31" t="str">
            <v>Amount</v>
          </cell>
          <cell r="H31" t="str">
            <v>Percent</v>
          </cell>
          <cell r="I31" t="str">
            <v>Amount</v>
          </cell>
          <cell r="J31" t="str">
            <v>Percent</v>
          </cell>
          <cell r="K31" t="str">
            <v>Variance</v>
          </cell>
          <cell r="M31" t="str">
            <v>and ineligibles can effect any or all categories).</v>
          </cell>
        </row>
        <row r="32">
          <cell r="D32" t="str">
            <v>Total Inventory (FIFO)</v>
          </cell>
          <cell r="G32">
            <v>4305.7920000000004</v>
          </cell>
          <cell r="I32">
            <v>4305.7920000000004</v>
          </cell>
          <cell r="K32">
            <v>0</v>
          </cell>
          <cell r="M32" t="str">
            <v>The test digits below should be 0.  They compare</v>
          </cell>
        </row>
        <row r="33">
          <cell r="D33" t="str">
            <v>Ineligibles:</v>
          </cell>
          <cell r="M33" t="str">
            <v>the Inventory ineligibles shown here to the</v>
          </cell>
        </row>
        <row r="34">
          <cell r="D34" t="str">
            <v>Work in Process</v>
          </cell>
          <cell r="H34" t="str">
            <v/>
          </cell>
          <cell r="I34">
            <v>0</v>
          </cell>
          <cell r="J34">
            <v>0</v>
          </cell>
          <cell r="K34">
            <v>0</v>
          </cell>
          <cell r="M34" t="str">
            <v>Inventory ineligibles shown on the Loan Status</v>
          </cell>
        </row>
        <row r="35">
          <cell r="D35" t="str">
            <v>Slow-Moving / Obsolete</v>
          </cell>
          <cell r="H35" t="str">
            <v/>
          </cell>
          <cell r="J35" t="str">
            <v/>
          </cell>
          <cell r="K35">
            <v>0</v>
          </cell>
          <cell r="M35" t="str">
            <v>in A/R, for both "Per Bank" and "Per Exam",</v>
          </cell>
        </row>
        <row r="36">
          <cell r="D36" t="str">
            <v>General Ledger Reserves</v>
          </cell>
          <cell r="H36" t="str">
            <v/>
          </cell>
          <cell r="I36">
            <v>0</v>
          </cell>
          <cell r="J36">
            <v>0</v>
          </cell>
          <cell r="K36">
            <v>0</v>
          </cell>
          <cell r="M36" t="str">
            <v>to make sure they tie.</v>
          </cell>
        </row>
        <row r="37">
          <cell r="D37" t="str">
            <v>Consigned - In</v>
          </cell>
          <cell r="H37" t="str">
            <v/>
          </cell>
          <cell r="J37" t="str">
            <v/>
          </cell>
          <cell r="K37">
            <v>0</v>
          </cell>
        </row>
        <row r="38">
          <cell r="D38" t="str">
            <v>Consigned - out</v>
          </cell>
          <cell r="H38" t="str">
            <v/>
          </cell>
          <cell r="J38" t="str">
            <v/>
          </cell>
          <cell r="K38">
            <v>0</v>
          </cell>
          <cell r="M38" t="str">
            <v>Variance-"Per Bank I/E"</v>
          </cell>
          <cell r="O38">
            <v>0</v>
          </cell>
        </row>
        <row r="39">
          <cell r="D39" t="str">
            <v>Outside Processor</v>
          </cell>
          <cell r="H39" t="str">
            <v/>
          </cell>
          <cell r="J39" t="str">
            <v/>
          </cell>
          <cell r="K39">
            <v>0</v>
          </cell>
          <cell r="M39" t="str">
            <v>Variance-"Per Exam I/E"</v>
          </cell>
          <cell r="O39">
            <v>0.31199999999989814</v>
          </cell>
        </row>
        <row r="40">
          <cell r="D40" t="str">
            <v>Packaging Supplies</v>
          </cell>
          <cell r="H40" t="str">
            <v/>
          </cell>
          <cell r="J40" t="str">
            <v/>
          </cell>
          <cell r="K40">
            <v>0</v>
          </cell>
        </row>
        <row r="41">
          <cell r="D41" t="str">
            <v>Cost Variance</v>
          </cell>
          <cell r="H41" t="str">
            <v/>
          </cell>
          <cell r="J41" t="str">
            <v/>
          </cell>
          <cell r="K41">
            <v>0</v>
          </cell>
        </row>
        <row r="42">
          <cell r="D42" t="str">
            <v>Test Count Variance</v>
          </cell>
          <cell r="H42" t="str">
            <v/>
          </cell>
          <cell r="J42" t="str">
            <v/>
          </cell>
          <cell r="K42">
            <v>0</v>
          </cell>
        </row>
        <row r="43">
          <cell r="D43" t="str">
            <v>Client Deposits</v>
          </cell>
          <cell r="H43" t="str">
            <v/>
          </cell>
          <cell r="I43">
            <v>81.965000000000003</v>
          </cell>
          <cell r="J43">
            <v>1.9035986875353014E-2</v>
          </cell>
          <cell r="K43">
            <v>-81.965000000000003</v>
          </cell>
        </row>
        <row r="44">
          <cell r="D44" t="str">
            <v>Due to Clients</v>
          </cell>
          <cell r="H44" t="str">
            <v/>
          </cell>
          <cell r="I44">
            <v>993.34699999999998</v>
          </cell>
          <cell r="J44">
            <v>0.2307001824519159</v>
          </cell>
          <cell r="K44">
            <v>-993.34699999999998</v>
          </cell>
        </row>
        <row r="45">
          <cell r="D45" t="str">
            <v>Total Ineligibles</v>
          </cell>
          <cell r="G45">
            <v>0</v>
          </cell>
          <cell r="H45" t="str">
            <v xml:space="preserve"> </v>
          </cell>
          <cell r="I45">
            <v>1075.3119999999999</v>
          </cell>
          <cell r="J45">
            <v>0.24973616932726889</v>
          </cell>
          <cell r="K45">
            <v>-1075.3119999999999</v>
          </cell>
        </row>
        <row r="46">
          <cell r="D46" t="str">
            <v>Eligible Inventory</v>
          </cell>
          <cell r="G46">
            <v>4305.7920000000004</v>
          </cell>
          <cell r="H46">
            <v>1</v>
          </cell>
          <cell r="I46">
            <v>3230.4800000000005</v>
          </cell>
          <cell r="J46">
            <v>0.75026383067273106</v>
          </cell>
          <cell r="K46">
            <v>1075.3119999999999</v>
          </cell>
        </row>
        <row r="48">
          <cell r="C48" t="str">
            <v>Explain Material Variance in Inventory Ineligibles:</v>
          </cell>
        </row>
        <row r="49">
          <cell r="D49" t="str">
            <v>Material descrepancies were due to this Examiner's consideration of the client deposits and due to clients amount outstanding as at the inventory valuation date.</v>
          </cell>
        </row>
        <row r="54">
          <cell r="C54" t="str">
            <v>Explain How Newly Recommended Ineligibles and/or Other Recommended Changes May Be Monitored:</v>
          </cell>
        </row>
        <row r="55">
          <cell r="D55" t="str">
            <v>The Examiner recommends  that the ineligibles as presented above be used in the calculation of availability.  It is also recommended the advance rate be reduced to 50% based on ANB's standard.  However, because of the guaranty of Transamerica Business Cre</v>
          </cell>
        </row>
      </sheetData>
      <sheetData sheetId="3"/>
      <sheetData sheetId="4"/>
      <sheetData sheetId="5"/>
      <sheetData sheetId="6"/>
      <sheetData sheetId="7"/>
      <sheetData sheetId="8" refreshError="1">
        <row r="1">
          <cell r="G1" t="str">
            <v>DO NOT ADD ROWS</v>
          </cell>
          <cell r="P1" t="str">
            <v>Page</v>
          </cell>
          <cell r="Q1" t="str">
            <v>E-8</v>
          </cell>
        </row>
        <row r="2">
          <cell r="C2" t="str">
            <v>TRANSCAP TRADE FINANCE</v>
          </cell>
        </row>
        <row r="3">
          <cell r="C3" t="str">
            <v>Cost  Test -- ReSeller</v>
          </cell>
          <cell r="E3" t="str">
            <v>at</v>
          </cell>
          <cell r="F3" t="str">
            <v>date</v>
          </cell>
          <cell r="H3" t="str">
            <v>Adjust decimal places and column widths as necessary, depending on whether items are large costs or small costs.</v>
          </cell>
        </row>
        <row r="4">
          <cell r="E4" t="str">
            <v>All data s/b entered at actual</v>
          </cell>
          <cell r="H4" t="str">
            <v>Do not penalize customers for missing invoices.  (Ted will fix that later.)</v>
          </cell>
        </row>
        <row r="5">
          <cell r="C5" t="str">
            <v>Source:</v>
          </cell>
        </row>
        <row r="7">
          <cell r="C7" t="str">
            <v/>
          </cell>
          <cell r="D7" t="str">
            <v>Vendor</v>
          </cell>
          <cell r="E7" t="str">
            <v>Item #</v>
          </cell>
          <cell r="F7" t="str">
            <v>Item Description</v>
          </cell>
          <cell r="G7" t="str">
            <v>Unit Cost per books</v>
          </cell>
          <cell r="H7" t="str">
            <v>Units On hand</v>
          </cell>
          <cell r="I7" t="str">
            <v>Extended cost per books</v>
          </cell>
          <cell r="J7" t="str">
            <v>Vendor Invoice #</v>
          </cell>
          <cell r="K7" t="str">
            <v>Vendor Invoice date</v>
          </cell>
          <cell r="L7" t="str">
            <v>Vendor Unit Cost</v>
          </cell>
          <cell r="M7" t="str">
            <v>Freight &amp; Other Costs</v>
          </cell>
          <cell r="N7" t="str">
            <v>Total cost per vendor invoices</v>
          </cell>
          <cell r="O7" t="str">
            <v xml:space="preserve">Variance between Total cost per books and per vendor invoices    </v>
          </cell>
          <cell r="P7" t="str">
            <v>Variance at extended cost</v>
          </cell>
          <cell r="Q7" t="str">
            <v>Explanation for variance</v>
          </cell>
        </row>
        <row r="8">
          <cell r="C8">
            <v>1</v>
          </cell>
          <cell r="D8" t="str">
            <v>Ameritech</v>
          </cell>
          <cell r="E8" t="str">
            <v>AME004</v>
          </cell>
          <cell r="F8" t="str">
            <v>Alphasports LG50 (50cc)</v>
          </cell>
          <cell r="G8">
            <v>457812.37</v>
          </cell>
          <cell r="H8">
            <v>1</v>
          </cell>
          <cell r="I8">
            <v>457812.37</v>
          </cell>
          <cell r="J8" t="str">
            <v>L/C30751391</v>
          </cell>
          <cell r="K8">
            <v>36612</v>
          </cell>
          <cell r="L8">
            <v>456354</v>
          </cell>
          <cell r="N8">
            <v>456354</v>
          </cell>
          <cell r="O8">
            <v>1458.3699999999953</v>
          </cell>
          <cell r="P8">
            <v>1458.3699999999953</v>
          </cell>
          <cell r="Q8" t="str">
            <v>Fees added.</v>
          </cell>
        </row>
        <row r="9">
          <cell r="C9">
            <v>2</v>
          </cell>
          <cell r="D9" t="str">
            <v>Ten Tigers, Inc.</v>
          </cell>
          <cell r="E9" t="str">
            <v>TEN121</v>
          </cell>
          <cell r="F9" t="str">
            <v>Adidas Screen &amp; Embroidered Tees</v>
          </cell>
          <cell r="G9">
            <v>706924.14</v>
          </cell>
          <cell r="H9">
            <v>1</v>
          </cell>
          <cell r="I9">
            <v>706924.14</v>
          </cell>
          <cell r="J9" t="str">
            <v>L/C30751356</v>
          </cell>
          <cell r="K9">
            <v>36599</v>
          </cell>
          <cell r="L9">
            <v>704923.23</v>
          </cell>
          <cell r="N9">
            <v>704923.23</v>
          </cell>
          <cell r="O9">
            <v>2000.9100000000326</v>
          </cell>
          <cell r="P9">
            <v>2000.9100000000326</v>
          </cell>
          <cell r="Q9" t="str">
            <v>Fees added.</v>
          </cell>
        </row>
        <row r="10">
          <cell r="C10">
            <v>3</v>
          </cell>
          <cell r="D10" t="str">
            <v>Ten Tigers, Inc.</v>
          </cell>
          <cell r="E10" t="str">
            <v>TEN121</v>
          </cell>
          <cell r="F10" t="str">
            <v>Adidas Screen &amp; Embroidered Tees</v>
          </cell>
          <cell r="G10">
            <v>979343.41</v>
          </cell>
          <cell r="H10">
            <v>1</v>
          </cell>
          <cell r="I10">
            <v>979343.41</v>
          </cell>
          <cell r="J10" t="str">
            <v>L/C30751356</v>
          </cell>
          <cell r="K10">
            <v>36578</v>
          </cell>
          <cell r="L10">
            <v>976901.16</v>
          </cell>
          <cell r="N10">
            <v>976901.16</v>
          </cell>
          <cell r="O10">
            <v>2442.25</v>
          </cell>
          <cell r="P10">
            <v>2442.25</v>
          </cell>
          <cell r="Q10" t="str">
            <v>Fees added.</v>
          </cell>
        </row>
        <row r="11">
          <cell r="C11">
            <v>4</v>
          </cell>
          <cell r="D11" t="str">
            <v>Ten Tigers, Inc.</v>
          </cell>
          <cell r="E11" t="str">
            <v>TEN121</v>
          </cell>
          <cell r="F11" t="str">
            <v>Adidas Screen &amp; Embroidered Tees</v>
          </cell>
          <cell r="G11">
            <v>479289.72</v>
          </cell>
          <cell r="H11">
            <v>1</v>
          </cell>
          <cell r="I11">
            <v>479289.72</v>
          </cell>
          <cell r="J11" t="str">
            <v>L/C30751356</v>
          </cell>
          <cell r="K11">
            <v>36574</v>
          </cell>
          <cell r="L11">
            <v>478094.48</v>
          </cell>
          <cell r="N11">
            <v>478094.48</v>
          </cell>
          <cell r="O11">
            <v>1195.2399999999907</v>
          </cell>
          <cell r="P11">
            <v>1195.2399999999907</v>
          </cell>
          <cell r="Q11" t="str">
            <v>Fees added.</v>
          </cell>
        </row>
        <row r="12">
          <cell r="C12">
            <v>5</v>
          </cell>
          <cell r="D12" t="str">
            <v>Wathne, Ltd.</v>
          </cell>
          <cell r="E12" t="str">
            <v>WAT310</v>
          </cell>
          <cell r="F12" t="str">
            <v>Assorted Bags (100% nylon bags per PO#11030)</v>
          </cell>
          <cell r="G12">
            <v>156887.56</v>
          </cell>
          <cell r="H12">
            <v>1</v>
          </cell>
          <cell r="I12">
            <v>156887.56</v>
          </cell>
          <cell r="J12" t="str">
            <v>L/C30751353</v>
          </cell>
          <cell r="K12">
            <v>36612</v>
          </cell>
          <cell r="L12">
            <v>156496.32000000001</v>
          </cell>
          <cell r="N12">
            <v>156496.32000000001</v>
          </cell>
          <cell r="O12">
            <v>391.23999999999069</v>
          </cell>
          <cell r="P12">
            <v>391.23999999999069</v>
          </cell>
          <cell r="Q12" t="str">
            <v>Fees added.</v>
          </cell>
        </row>
        <row r="13">
          <cell r="C13">
            <v>6</v>
          </cell>
          <cell r="D13" t="str">
            <v>Wathne, Ltd.</v>
          </cell>
          <cell r="E13" t="str">
            <v>WAT310</v>
          </cell>
          <cell r="F13" t="str">
            <v>Assorted Bags (100% nylon bags per PO#11030)</v>
          </cell>
          <cell r="G13">
            <v>122369.02</v>
          </cell>
          <cell r="H13">
            <v>1</v>
          </cell>
          <cell r="I13">
            <v>122369.02</v>
          </cell>
          <cell r="J13" t="str">
            <v>L/C30751353</v>
          </cell>
          <cell r="K13">
            <v>36601</v>
          </cell>
          <cell r="L13">
            <v>121926.48</v>
          </cell>
          <cell r="N13">
            <v>121926.48</v>
          </cell>
          <cell r="O13">
            <v>442.54000000000815</v>
          </cell>
          <cell r="P13">
            <v>442.54000000000815</v>
          </cell>
          <cell r="Q13" t="str">
            <v>Fees added.</v>
          </cell>
        </row>
        <row r="14">
          <cell r="C14">
            <v>7</v>
          </cell>
          <cell r="D14" t="str">
            <v>Wathne, Ltd.</v>
          </cell>
          <cell r="E14" t="str">
            <v>WAT316</v>
          </cell>
          <cell r="F14" t="str">
            <v>Assorted Bags (100% nylon bags per PO#11030)</v>
          </cell>
          <cell r="G14">
            <v>120285</v>
          </cell>
          <cell r="H14">
            <v>1</v>
          </cell>
          <cell r="I14">
            <v>120285</v>
          </cell>
          <cell r="J14" t="str">
            <v>L/C30751562</v>
          </cell>
          <cell r="K14">
            <v>36616</v>
          </cell>
          <cell r="L14">
            <v>120285</v>
          </cell>
          <cell r="N14">
            <v>120285</v>
          </cell>
          <cell r="O14">
            <v>0</v>
          </cell>
          <cell r="P14">
            <v>0</v>
          </cell>
        </row>
        <row r="15">
          <cell r="C15">
            <v>8</v>
          </cell>
          <cell r="D15" t="str">
            <v>Wathne, Ltd.</v>
          </cell>
          <cell r="E15" t="str">
            <v>WAT316</v>
          </cell>
          <cell r="F15" t="str">
            <v>Assorted Bags (100% nylon bags per PO#11030)</v>
          </cell>
          <cell r="G15">
            <v>123130</v>
          </cell>
          <cell r="H15">
            <v>1</v>
          </cell>
          <cell r="I15">
            <v>123130</v>
          </cell>
          <cell r="J15" t="str">
            <v>L/C30751562</v>
          </cell>
          <cell r="K15">
            <v>36612</v>
          </cell>
          <cell r="L15">
            <v>123130</v>
          </cell>
          <cell r="N15">
            <v>123130</v>
          </cell>
          <cell r="O15">
            <v>0</v>
          </cell>
          <cell r="P15">
            <v>0</v>
          </cell>
        </row>
        <row r="16">
          <cell r="C16">
            <v>9</v>
          </cell>
          <cell r="D16" t="str">
            <v>Wathne, Ltd.</v>
          </cell>
          <cell r="E16" t="str">
            <v>WAT316</v>
          </cell>
          <cell r="F16" t="str">
            <v>15902 pcs. OF Engine Core Item Bags 100% Nylon Assorted</v>
          </cell>
          <cell r="G16">
            <v>73564.100000000006</v>
          </cell>
          <cell r="H16">
            <v>1</v>
          </cell>
          <cell r="I16">
            <v>73564.100000000006</v>
          </cell>
          <cell r="J16" t="str">
            <v>L/C30751388</v>
          </cell>
          <cell r="K16">
            <v>36615</v>
          </cell>
          <cell r="L16">
            <v>73564.100000000006</v>
          </cell>
          <cell r="N16">
            <v>73564.100000000006</v>
          </cell>
          <cell r="O16">
            <v>0</v>
          </cell>
          <cell r="P16">
            <v>0</v>
          </cell>
        </row>
        <row r="17">
          <cell r="C17">
            <v>10</v>
          </cell>
          <cell r="D17" t="str">
            <v>Wathne, Ltd.</v>
          </cell>
          <cell r="E17" t="str">
            <v>WAT310</v>
          </cell>
          <cell r="F17" t="str">
            <v>Assorted Bags (100% nylon bags per PO#11030)</v>
          </cell>
          <cell r="G17">
            <v>84990.48</v>
          </cell>
          <cell r="H17">
            <v>1</v>
          </cell>
          <cell r="I17">
            <v>84990.48</v>
          </cell>
          <cell r="J17" t="str">
            <v>L/C30751353</v>
          </cell>
          <cell r="K17">
            <v>36620</v>
          </cell>
          <cell r="L17">
            <v>84990.48</v>
          </cell>
          <cell r="N17">
            <v>84990.48</v>
          </cell>
          <cell r="O17">
            <v>0</v>
          </cell>
          <cell r="P17">
            <v>0</v>
          </cell>
          <cell r="Q17" t="str">
            <v>In-Transit</v>
          </cell>
        </row>
        <row r="18">
          <cell r="C18">
            <v>11</v>
          </cell>
          <cell r="D18" t="str">
            <v>Less: Items Sold prior to 3/31/00</v>
          </cell>
          <cell r="I18">
            <v>0</v>
          </cell>
          <cell r="N18">
            <v>0</v>
          </cell>
          <cell r="O18">
            <v>0</v>
          </cell>
          <cell r="P18">
            <v>0</v>
          </cell>
        </row>
        <row r="19">
          <cell r="C19">
            <v>12</v>
          </cell>
          <cell r="D19" t="str">
            <v>Wathne, Ltd.</v>
          </cell>
          <cell r="E19" t="str">
            <v>WAT310</v>
          </cell>
          <cell r="G19">
            <v>-159666</v>
          </cell>
          <cell r="H19">
            <v>1</v>
          </cell>
          <cell r="I19">
            <v>-159666</v>
          </cell>
          <cell r="L19">
            <v>-159666</v>
          </cell>
          <cell r="N19">
            <v>-159666</v>
          </cell>
          <cell r="O19">
            <v>0</v>
          </cell>
          <cell r="P19">
            <v>0</v>
          </cell>
          <cell r="Q19" t="str">
            <v>Traced fr. Sales record</v>
          </cell>
        </row>
        <row r="20">
          <cell r="C20">
            <v>13</v>
          </cell>
          <cell r="D20" t="str">
            <v>Wathne, Ltd.</v>
          </cell>
          <cell r="E20" t="str">
            <v>WAT316</v>
          </cell>
          <cell r="G20">
            <v>-44308</v>
          </cell>
          <cell r="H20">
            <v>1</v>
          </cell>
          <cell r="I20">
            <v>-44308</v>
          </cell>
          <cell r="L20">
            <v>-44308</v>
          </cell>
          <cell r="N20">
            <v>-44308</v>
          </cell>
          <cell r="O20">
            <v>0</v>
          </cell>
          <cell r="P20">
            <v>0</v>
          </cell>
          <cell r="Q20" t="str">
            <v>Traced fr. Sales record</v>
          </cell>
        </row>
        <row r="21">
          <cell r="C21">
            <v>14</v>
          </cell>
          <cell r="I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C22">
            <v>15</v>
          </cell>
          <cell r="I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C23">
            <v>16</v>
          </cell>
          <cell r="I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C24">
            <v>17</v>
          </cell>
          <cell r="I24">
            <v>0</v>
          </cell>
          <cell r="N24">
            <v>0</v>
          </cell>
          <cell r="O24">
            <v>0</v>
          </cell>
          <cell r="P24">
            <v>0</v>
          </cell>
        </row>
        <row r="25">
          <cell r="C25">
            <v>18</v>
          </cell>
          <cell r="I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C26">
            <v>19</v>
          </cell>
          <cell r="I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C27">
            <v>20</v>
          </cell>
          <cell r="I27">
            <v>0</v>
          </cell>
          <cell r="N27">
            <v>0</v>
          </cell>
          <cell r="O27">
            <v>0</v>
          </cell>
          <cell r="P27">
            <v>0</v>
          </cell>
        </row>
        <row r="29">
          <cell r="E29" t="str">
            <v>Total Sample</v>
          </cell>
          <cell r="H29">
            <v>12</v>
          </cell>
          <cell r="I29">
            <v>3100621.8</v>
          </cell>
          <cell r="L29" t="str">
            <v>Total Sample Error</v>
          </cell>
          <cell r="P29">
            <v>7930.5500000000175</v>
          </cell>
        </row>
        <row r="30">
          <cell r="E30" t="str">
            <v>Percent of total inventory</v>
          </cell>
          <cell r="H30" t="str">
            <v xml:space="preserve"> </v>
          </cell>
          <cell r="I30">
            <v>0.78263805680156551</v>
          </cell>
          <cell r="L30" t="str">
            <v>Percent of Sample</v>
          </cell>
          <cell r="P30">
            <v>2.5577289045700504E-3</v>
          </cell>
        </row>
        <row r="32">
          <cell r="E32" t="str">
            <v>Amount of Dated Inventory in Sample</v>
          </cell>
          <cell r="I32">
            <v>0</v>
          </cell>
          <cell r="L32" t="str">
            <v>Amount of Dated Inventory in Error</v>
          </cell>
          <cell r="P32">
            <v>0</v>
          </cell>
        </row>
        <row r="33">
          <cell r="E33" t="str">
            <v>Dated is =</v>
          </cell>
          <cell r="F33">
            <v>365</v>
          </cell>
        </row>
        <row r="34">
          <cell r="E34" t="str">
            <v>Percent of Dated inventory in Sample</v>
          </cell>
          <cell r="I34" t="str">
            <v>0%</v>
          </cell>
          <cell r="L34" t="str">
            <v>Percent of Dated Inventory in Error</v>
          </cell>
          <cell r="P34">
            <v>0</v>
          </cell>
        </row>
        <row r="36">
          <cell r="E36" t="str">
            <v>Total inventory per perpetual</v>
          </cell>
          <cell r="I36">
            <v>3961757</v>
          </cell>
          <cell r="J36" t="str">
            <v>(actual)</v>
          </cell>
        </row>
        <row r="39">
          <cell r="C39" t="str">
            <v>Summary:</v>
          </cell>
        </row>
        <row r="40">
          <cell r="F40" t="str">
            <v>FG</v>
          </cell>
        </row>
        <row r="41">
          <cell r="D41" t="str">
            <v>Total Inventory</v>
          </cell>
          <cell r="F41">
            <v>3961.7570000000001</v>
          </cell>
        </row>
        <row r="42">
          <cell r="D42" t="str">
            <v>Inventory Amount Tested</v>
          </cell>
          <cell r="F42">
            <v>3100.6217999999999</v>
          </cell>
        </row>
        <row r="43">
          <cell r="D43" t="str">
            <v>Percent Tested</v>
          </cell>
          <cell r="F43">
            <v>0.78263805680156551</v>
          </cell>
        </row>
        <row r="44">
          <cell r="D44" t="str">
            <v>Variance Amount</v>
          </cell>
          <cell r="F44">
            <v>7.9305500000000171</v>
          </cell>
        </row>
        <row r="45">
          <cell r="D45" t="str">
            <v>Variance Percent</v>
          </cell>
          <cell r="F45">
            <v>2.5577289045700504E-3</v>
          </cell>
        </row>
        <row r="46">
          <cell r="D46" t="str">
            <v>Inventory Amount Tested &gt;1 YR</v>
          </cell>
          <cell r="F46">
            <v>0</v>
          </cell>
        </row>
        <row r="47">
          <cell r="D47" t="str">
            <v>Reserve Amount</v>
          </cell>
          <cell r="F47">
            <v>10.13310039178273</v>
          </cell>
        </row>
        <row r="48">
          <cell r="D48" t="str">
            <v>Recommended Reserve Amount</v>
          </cell>
        </row>
        <row r="50">
          <cell r="B50" t="str">
            <v>Comments (Include Dated Vendor Invoices, Reconciling / Build-Up Issues to Unit Costs, Sufficiency of Documentation):</v>
          </cell>
        </row>
        <row r="51">
          <cell r="C51" t="str">
            <v>Most of the inventory is purchased through letters of credit, thus the value is equal to the amount of the letter of credit plus service fee.</v>
          </cell>
        </row>
      </sheetData>
      <sheetData sheetId="9"/>
      <sheetData sheetId="10" refreshError="1">
        <row r="1">
          <cell r="O1" t="str">
            <v>Page</v>
          </cell>
          <cell r="P1" t="str">
            <v>E-10</v>
          </cell>
        </row>
        <row r="2">
          <cell r="C2" t="str">
            <v>TRANSCAP TRADE FINANCE</v>
          </cell>
        </row>
        <row r="4">
          <cell r="C4" t="str">
            <v>Test Counts</v>
          </cell>
        </row>
        <row r="5">
          <cell r="E5" t="str">
            <v>All data s/b entered at actual</v>
          </cell>
        </row>
        <row r="6">
          <cell r="C6" t="str">
            <v>Source:</v>
          </cell>
        </row>
        <row r="7">
          <cell r="C7" t="str">
            <v>Class Legend: RM = Raw Material, WIP= Work in Process or Misc, FG = Finished Goods</v>
          </cell>
        </row>
        <row r="8">
          <cell r="C8" t="str">
            <v/>
          </cell>
          <cell r="D8" t="str">
            <v>Class</v>
          </cell>
          <cell r="E8" t="str">
            <v>Item #</v>
          </cell>
          <cell r="F8" t="str">
            <v>Item Description</v>
          </cell>
          <cell r="G8" t="str">
            <v>Unit cost</v>
          </cell>
          <cell r="H8" t="str">
            <v>Qty On hand per perpetual at</v>
          </cell>
          <cell r="I8" t="str">
            <v>Extended Cost</v>
          </cell>
          <cell r="J8" t="str">
            <v>Production/ In</v>
          </cell>
          <cell r="K8" t="str">
            <v>Sales / Out</v>
          </cell>
          <cell r="L8" t="str">
            <v>Adjusted On hand quantity</v>
          </cell>
          <cell r="M8" t="str">
            <v xml:space="preserve"> Quantity Per count at</v>
          </cell>
          <cell r="N8" t="str">
            <v>Variance  (qty)</v>
          </cell>
          <cell r="O8" t="str">
            <v>Variance at extended cost</v>
          </cell>
          <cell r="P8" t="str">
            <v>Explanation for variance</v>
          </cell>
        </row>
        <row r="9">
          <cell r="H9" t="str">
            <v>date</v>
          </cell>
          <cell r="M9" t="str">
            <v>date</v>
          </cell>
        </row>
        <row r="10">
          <cell r="C10">
            <v>1</v>
          </cell>
          <cell r="I10" t="str">
            <v xml:space="preserve"> </v>
          </cell>
          <cell r="L10" t="str">
            <v xml:space="preserve"> </v>
          </cell>
          <cell r="N10" t="str">
            <v xml:space="preserve"> </v>
          </cell>
          <cell r="O10" t="str">
            <v xml:space="preserve"> </v>
          </cell>
        </row>
        <row r="11">
          <cell r="C11">
            <v>2</v>
          </cell>
          <cell r="I11" t="str">
            <v xml:space="preserve"> </v>
          </cell>
          <cell r="L11" t="str">
            <v xml:space="preserve"> </v>
          </cell>
          <cell r="N11" t="str">
            <v xml:space="preserve"> </v>
          </cell>
          <cell r="O11" t="str">
            <v xml:space="preserve"> </v>
          </cell>
        </row>
        <row r="12">
          <cell r="C12">
            <v>3</v>
          </cell>
          <cell r="I12" t="str">
            <v xml:space="preserve"> </v>
          </cell>
          <cell r="L12" t="str">
            <v xml:space="preserve"> </v>
          </cell>
          <cell r="N12" t="str">
            <v xml:space="preserve"> </v>
          </cell>
          <cell r="O12" t="str">
            <v xml:space="preserve"> </v>
          </cell>
        </row>
        <row r="13">
          <cell r="C13">
            <v>4</v>
          </cell>
          <cell r="I13" t="str">
            <v xml:space="preserve"> </v>
          </cell>
          <cell r="L13" t="str">
            <v xml:space="preserve"> </v>
          </cell>
          <cell r="N13" t="str">
            <v xml:space="preserve"> </v>
          </cell>
          <cell r="O13" t="str">
            <v xml:space="preserve"> </v>
          </cell>
        </row>
        <row r="14">
          <cell r="C14">
            <v>5</v>
          </cell>
          <cell r="I14" t="str">
            <v xml:space="preserve"> </v>
          </cell>
          <cell r="L14" t="str">
            <v xml:space="preserve"> </v>
          </cell>
          <cell r="N14" t="str">
            <v xml:space="preserve"> </v>
          </cell>
          <cell r="O14" t="str">
            <v xml:space="preserve"> </v>
          </cell>
        </row>
        <row r="15">
          <cell r="C15">
            <v>6</v>
          </cell>
          <cell r="I15" t="str">
            <v xml:space="preserve"> </v>
          </cell>
          <cell r="L15" t="str">
            <v xml:space="preserve"> </v>
          </cell>
          <cell r="N15" t="str">
            <v xml:space="preserve"> </v>
          </cell>
          <cell r="O15" t="str">
            <v xml:space="preserve"> </v>
          </cell>
        </row>
        <row r="16">
          <cell r="C16">
            <v>7</v>
          </cell>
          <cell r="I16" t="str">
            <v xml:space="preserve"> </v>
          </cell>
          <cell r="L16" t="str">
            <v xml:space="preserve"> </v>
          </cell>
          <cell r="N16" t="str">
            <v xml:space="preserve"> </v>
          </cell>
          <cell r="O16" t="str">
            <v xml:space="preserve"> </v>
          </cell>
        </row>
        <row r="17">
          <cell r="C17">
            <v>8</v>
          </cell>
          <cell r="I17" t="str">
            <v xml:space="preserve"> </v>
          </cell>
          <cell r="L17" t="str">
            <v xml:space="preserve"> </v>
          </cell>
          <cell r="N17" t="str">
            <v xml:space="preserve"> </v>
          </cell>
          <cell r="O17" t="str">
            <v xml:space="preserve"> </v>
          </cell>
        </row>
        <row r="18">
          <cell r="C18">
            <v>9</v>
          </cell>
          <cell r="I18" t="str">
            <v xml:space="preserve"> </v>
          </cell>
          <cell r="L18" t="str">
            <v xml:space="preserve"> </v>
          </cell>
          <cell r="N18" t="str">
            <v xml:space="preserve"> </v>
          </cell>
          <cell r="O18" t="str">
            <v xml:space="preserve"> </v>
          </cell>
        </row>
        <row r="19">
          <cell r="C19">
            <v>10</v>
          </cell>
          <cell r="I19" t="str">
            <v xml:space="preserve"> </v>
          </cell>
          <cell r="L19" t="str">
            <v xml:space="preserve"> </v>
          </cell>
          <cell r="N19" t="str">
            <v xml:space="preserve"> </v>
          </cell>
          <cell r="O19" t="str">
            <v xml:space="preserve"> </v>
          </cell>
        </row>
        <row r="20">
          <cell r="C20">
            <v>11</v>
          </cell>
          <cell r="I20" t="str">
            <v xml:space="preserve"> </v>
          </cell>
          <cell r="L20" t="str">
            <v xml:space="preserve"> </v>
          </cell>
          <cell r="N20" t="str">
            <v xml:space="preserve"> </v>
          </cell>
          <cell r="O20" t="str">
            <v xml:space="preserve"> </v>
          </cell>
        </row>
        <row r="21">
          <cell r="C21">
            <v>12</v>
          </cell>
          <cell r="I21" t="str">
            <v xml:space="preserve"> </v>
          </cell>
          <cell r="L21" t="str">
            <v xml:space="preserve"> </v>
          </cell>
          <cell r="N21" t="str">
            <v xml:space="preserve"> </v>
          </cell>
          <cell r="O21" t="str">
            <v xml:space="preserve"> </v>
          </cell>
        </row>
        <row r="22">
          <cell r="C22">
            <v>13</v>
          </cell>
          <cell r="I22" t="str">
            <v xml:space="preserve"> </v>
          </cell>
          <cell r="L22" t="str">
            <v xml:space="preserve"> </v>
          </cell>
          <cell r="N22" t="str">
            <v xml:space="preserve"> </v>
          </cell>
          <cell r="O22" t="str">
            <v xml:space="preserve"> </v>
          </cell>
        </row>
        <row r="23">
          <cell r="C23">
            <v>14</v>
          </cell>
          <cell r="I23" t="str">
            <v xml:space="preserve"> </v>
          </cell>
          <cell r="L23" t="str">
            <v xml:space="preserve"> </v>
          </cell>
          <cell r="N23" t="str">
            <v xml:space="preserve"> </v>
          </cell>
          <cell r="O23" t="str">
            <v xml:space="preserve"> </v>
          </cell>
        </row>
        <row r="24">
          <cell r="C24">
            <v>15</v>
          </cell>
          <cell r="I24" t="str">
            <v xml:space="preserve"> </v>
          </cell>
          <cell r="L24" t="str">
            <v xml:space="preserve"> </v>
          </cell>
          <cell r="N24" t="str">
            <v xml:space="preserve"> </v>
          </cell>
          <cell r="O24" t="str">
            <v xml:space="preserve"> </v>
          </cell>
        </row>
        <row r="25">
          <cell r="C25">
            <v>16</v>
          </cell>
          <cell r="I25" t="str">
            <v xml:space="preserve"> </v>
          </cell>
          <cell r="L25" t="str">
            <v xml:space="preserve"> </v>
          </cell>
          <cell r="N25" t="str">
            <v xml:space="preserve"> </v>
          </cell>
          <cell r="O25" t="str">
            <v xml:space="preserve"> </v>
          </cell>
        </row>
        <row r="26">
          <cell r="C26">
            <v>17</v>
          </cell>
          <cell r="I26" t="str">
            <v xml:space="preserve"> </v>
          </cell>
          <cell r="L26" t="str">
            <v xml:space="preserve"> </v>
          </cell>
          <cell r="N26" t="str">
            <v xml:space="preserve"> </v>
          </cell>
          <cell r="O26" t="str">
            <v xml:space="preserve"> </v>
          </cell>
        </row>
        <row r="27">
          <cell r="C27">
            <v>18</v>
          </cell>
          <cell r="I27" t="str">
            <v xml:space="preserve"> </v>
          </cell>
          <cell r="L27" t="str">
            <v xml:space="preserve"> </v>
          </cell>
          <cell r="N27" t="str">
            <v xml:space="preserve"> </v>
          </cell>
          <cell r="O27" t="str">
            <v xml:space="preserve"> </v>
          </cell>
        </row>
        <row r="28">
          <cell r="C28">
            <v>19</v>
          </cell>
          <cell r="I28" t="str">
            <v xml:space="preserve"> </v>
          </cell>
          <cell r="L28" t="str">
            <v xml:space="preserve"> </v>
          </cell>
          <cell r="N28" t="str">
            <v xml:space="preserve"> </v>
          </cell>
          <cell r="O28" t="str">
            <v xml:space="preserve"> </v>
          </cell>
        </row>
        <row r="29">
          <cell r="C29">
            <v>20</v>
          </cell>
          <cell r="I29" t="str">
            <v xml:space="preserve"> </v>
          </cell>
          <cell r="L29" t="str">
            <v xml:space="preserve"> </v>
          </cell>
          <cell r="N29" t="str">
            <v xml:space="preserve"> </v>
          </cell>
          <cell r="O29" t="str">
            <v xml:space="preserve"> </v>
          </cell>
        </row>
        <row r="31">
          <cell r="E31" t="str">
            <v>Total Sample</v>
          </cell>
          <cell r="I31">
            <v>0</v>
          </cell>
          <cell r="K31" t="str">
            <v>Sample Error</v>
          </cell>
          <cell r="O31">
            <v>0</v>
          </cell>
        </row>
        <row r="32">
          <cell r="E32" t="str">
            <v>Percent of Sample</v>
          </cell>
          <cell r="I32" t="str">
            <v xml:space="preserve"> </v>
          </cell>
          <cell r="K32" t="str">
            <v>Sample Error Rate</v>
          </cell>
          <cell r="O32" t="str">
            <v xml:space="preserve"> </v>
          </cell>
        </row>
        <row r="34">
          <cell r="E34" t="str">
            <v>Total inventory per perpetual</v>
          </cell>
          <cell r="I34">
            <v>3961757</v>
          </cell>
          <cell r="J34" t="str">
            <v>(actual)</v>
          </cell>
        </row>
        <row r="37">
          <cell r="D37" t="str">
            <v>Summary: (000's)</v>
          </cell>
        </row>
        <row r="38">
          <cell r="G38" t="str">
            <v>RM</v>
          </cell>
          <cell r="H38" t="str">
            <v>WIP / Misc</v>
          </cell>
          <cell r="I38" t="str">
            <v>FG</v>
          </cell>
          <cell r="J38" t="str">
            <v>Total</v>
          </cell>
        </row>
        <row r="39">
          <cell r="E39" t="str">
            <v>Total Inventory</v>
          </cell>
          <cell r="G39">
            <v>0</v>
          </cell>
          <cell r="H39">
            <v>0</v>
          </cell>
          <cell r="I39">
            <v>3961.7570000000001</v>
          </cell>
          <cell r="J39">
            <v>3961.7570000000001</v>
          </cell>
        </row>
        <row r="40">
          <cell r="E40" t="str">
            <v>Inventory Amount Tested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</row>
        <row r="41">
          <cell r="E41" t="str">
            <v>Percent Tested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</row>
        <row r="42">
          <cell r="E42" t="str">
            <v>Variance Amount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</row>
        <row r="43">
          <cell r="E43" t="str">
            <v>Variance Percent</v>
          </cell>
          <cell r="G43" t="str">
            <v xml:space="preserve"> </v>
          </cell>
          <cell r="H43" t="str">
            <v xml:space="preserve"> </v>
          </cell>
          <cell r="I43" t="str">
            <v xml:space="preserve"> </v>
          </cell>
          <cell r="J43" t="str">
            <v xml:space="preserve"> </v>
          </cell>
        </row>
        <row r="44">
          <cell r="E44" t="str">
            <v xml:space="preserve"> </v>
          </cell>
        </row>
        <row r="46">
          <cell r="C46" t="str">
            <v>Comments (Include Movement of Inventory, Availability of Locator Reports, Sufficiency of Reconciling Documentation):</v>
          </cell>
        </row>
        <row r="47">
          <cell r="D47" t="str">
            <v>Not performed.  The inventory is at the Company's various customers, either in public warehouses or in-transit (on board vessels).</v>
          </cell>
        </row>
      </sheetData>
      <sheetData sheetId="11" refreshError="1">
        <row r="1">
          <cell r="Q1" t="str">
            <v>Page</v>
          </cell>
          <cell r="R1" t="str">
            <v>E-11</v>
          </cell>
        </row>
        <row r="2">
          <cell r="D2" t="str">
            <v>TRANSCAP TRADE FINANCE</v>
          </cell>
        </row>
        <row r="4">
          <cell r="D4" t="str">
            <v>Gross  Margin  Test</v>
          </cell>
        </row>
        <row r="5">
          <cell r="F5" t="str">
            <v>All data s/b entered at actual</v>
          </cell>
        </row>
        <row r="6">
          <cell r="D6" t="str">
            <v>Source:</v>
          </cell>
        </row>
        <row r="8">
          <cell r="C8" t="str">
            <v/>
          </cell>
          <cell r="D8" t="str">
            <v>Item #</v>
          </cell>
          <cell r="E8" t="str">
            <v>Item Description</v>
          </cell>
          <cell r="F8" t="str">
            <v>Unit Cost per books</v>
          </cell>
          <cell r="G8" t="str">
            <v>Units On hand</v>
          </cell>
          <cell r="H8" t="str">
            <v>Extended cost per books</v>
          </cell>
          <cell r="I8" t="str">
            <v>Customer</v>
          </cell>
          <cell r="J8" t="str">
            <v>Sales --  Invoice #</v>
          </cell>
          <cell r="K8" t="str">
            <v xml:space="preserve"> Invoice date</v>
          </cell>
          <cell r="L8" t="str">
            <v>Units Sold</v>
          </cell>
          <cell r="M8" t="str">
            <v>Sales price per SKU</v>
          </cell>
          <cell r="N8" t="str">
            <v>Total Sales of the SKU</v>
          </cell>
          <cell r="O8" t="str">
            <v>Gross Margin on Sale of SKU</v>
          </cell>
          <cell r="P8" t="str">
            <v>Gross Margin  %</v>
          </cell>
          <cell r="Q8" t="str">
            <v>Gross Margin overall  per category</v>
          </cell>
          <cell r="R8" t="str">
            <v>Explanation for variance</v>
          </cell>
        </row>
        <row r="9">
          <cell r="C9">
            <v>1</v>
          </cell>
          <cell r="H9">
            <v>0</v>
          </cell>
          <cell r="N9">
            <v>0</v>
          </cell>
          <cell r="O9">
            <v>0</v>
          </cell>
          <cell r="P9" t="str">
            <v xml:space="preserve"> </v>
          </cell>
        </row>
        <row r="10">
          <cell r="C10">
            <v>2</v>
          </cell>
          <cell r="H10">
            <v>0</v>
          </cell>
          <cell r="N10">
            <v>0</v>
          </cell>
          <cell r="O10">
            <v>0</v>
          </cell>
          <cell r="P10" t="str">
            <v xml:space="preserve"> </v>
          </cell>
        </row>
        <row r="11">
          <cell r="C11">
            <v>3</v>
          </cell>
          <cell r="H11">
            <v>0</v>
          </cell>
          <cell r="N11">
            <v>0</v>
          </cell>
          <cell r="O11">
            <v>0</v>
          </cell>
          <cell r="P11" t="str">
            <v xml:space="preserve"> </v>
          </cell>
        </row>
        <row r="12">
          <cell r="C12">
            <v>4</v>
          </cell>
          <cell r="H12">
            <v>0</v>
          </cell>
          <cell r="N12">
            <v>0</v>
          </cell>
          <cell r="O12">
            <v>0</v>
          </cell>
          <cell r="P12" t="str">
            <v xml:space="preserve"> </v>
          </cell>
        </row>
        <row r="13">
          <cell r="C13">
            <v>5</v>
          </cell>
          <cell r="H13">
            <v>0</v>
          </cell>
          <cell r="N13">
            <v>0</v>
          </cell>
          <cell r="O13">
            <v>0</v>
          </cell>
          <cell r="P13" t="str">
            <v xml:space="preserve"> </v>
          </cell>
        </row>
        <row r="14">
          <cell r="C14">
            <v>6</v>
          </cell>
          <cell r="H14">
            <v>0</v>
          </cell>
          <cell r="N14">
            <v>0</v>
          </cell>
          <cell r="O14">
            <v>0</v>
          </cell>
          <cell r="P14" t="str">
            <v xml:space="preserve"> </v>
          </cell>
        </row>
        <row r="15">
          <cell r="C15">
            <v>7</v>
          </cell>
          <cell r="H15">
            <v>0</v>
          </cell>
          <cell r="N15">
            <v>0</v>
          </cell>
          <cell r="O15">
            <v>0</v>
          </cell>
          <cell r="P15" t="str">
            <v xml:space="preserve"> </v>
          </cell>
        </row>
        <row r="16">
          <cell r="C16">
            <v>8</v>
          </cell>
          <cell r="H16">
            <v>0</v>
          </cell>
          <cell r="N16">
            <v>0</v>
          </cell>
          <cell r="O16">
            <v>0</v>
          </cell>
          <cell r="P16" t="str">
            <v xml:space="preserve"> </v>
          </cell>
        </row>
        <row r="17">
          <cell r="C17">
            <v>9</v>
          </cell>
          <cell r="H17">
            <v>0</v>
          </cell>
          <cell r="N17">
            <v>0</v>
          </cell>
          <cell r="O17">
            <v>0</v>
          </cell>
          <cell r="P17" t="str">
            <v xml:space="preserve"> </v>
          </cell>
        </row>
        <row r="18">
          <cell r="C18">
            <v>10</v>
          </cell>
          <cell r="H18">
            <v>0</v>
          </cell>
          <cell r="N18">
            <v>0</v>
          </cell>
          <cell r="O18">
            <v>0</v>
          </cell>
          <cell r="P18" t="str">
            <v xml:space="preserve"> </v>
          </cell>
        </row>
        <row r="19">
          <cell r="C19">
            <v>11</v>
          </cell>
          <cell r="H19">
            <v>0</v>
          </cell>
          <cell r="N19">
            <v>0</v>
          </cell>
          <cell r="O19">
            <v>0</v>
          </cell>
          <cell r="P19" t="str">
            <v xml:space="preserve"> </v>
          </cell>
        </row>
        <row r="20">
          <cell r="C20">
            <v>12</v>
          </cell>
          <cell r="H20">
            <v>0</v>
          </cell>
          <cell r="N20">
            <v>0</v>
          </cell>
          <cell r="O20">
            <v>0</v>
          </cell>
          <cell r="P20" t="str">
            <v xml:space="preserve"> </v>
          </cell>
        </row>
        <row r="21">
          <cell r="C21">
            <v>13</v>
          </cell>
          <cell r="H21">
            <v>0</v>
          </cell>
          <cell r="N21">
            <v>0</v>
          </cell>
          <cell r="O21">
            <v>0</v>
          </cell>
          <cell r="P21" t="str">
            <v xml:space="preserve"> </v>
          </cell>
        </row>
        <row r="22">
          <cell r="C22">
            <v>14</v>
          </cell>
          <cell r="H22">
            <v>0</v>
          </cell>
          <cell r="N22">
            <v>0</v>
          </cell>
          <cell r="O22">
            <v>0</v>
          </cell>
          <cell r="P22" t="str">
            <v xml:space="preserve"> </v>
          </cell>
        </row>
        <row r="23">
          <cell r="C23">
            <v>15</v>
          </cell>
          <cell r="H23">
            <v>0</v>
          </cell>
          <cell r="N23">
            <v>0</v>
          </cell>
          <cell r="O23">
            <v>0</v>
          </cell>
          <cell r="P23" t="str">
            <v xml:space="preserve"> </v>
          </cell>
        </row>
        <row r="24">
          <cell r="C24">
            <v>16</v>
          </cell>
          <cell r="H24">
            <v>0</v>
          </cell>
          <cell r="N24">
            <v>0</v>
          </cell>
          <cell r="O24">
            <v>0</v>
          </cell>
          <cell r="P24" t="str">
            <v xml:space="preserve"> </v>
          </cell>
        </row>
        <row r="25">
          <cell r="C25">
            <v>17</v>
          </cell>
          <cell r="H25">
            <v>0</v>
          </cell>
          <cell r="N25">
            <v>0</v>
          </cell>
          <cell r="O25">
            <v>0</v>
          </cell>
          <cell r="P25" t="str">
            <v xml:space="preserve"> </v>
          </cell>
        </row>
        <row r="26">
          <cell r="C26">
            <v>18</v>
          </cell>
          <cell r="H26">
            <v>0</v>
          </cell>
          <cell r="N26">
            <v>0</v>
          </cell>
          <cell r="O26">
            <v>0</v>
          </cell>
          <cell r="P26" t="str">
            <v xml:space="preserve"> </v>
          </cell>
        </row>
        <row r="27">
          <cell r="C27">
            <v>19</v>
          </cell>
          <cell r="H27">
            <v>0</v>
          </cell>
          <cell r="N27">
            <v>0</v>
          </cell>
          <cell r="O27">
            <v>0</v>
          </cell>
          <cell r="P27" t="str">
            <v xml:space="preserve"> </v>
          </cell>
        </row>
        <row r="28">
          <cell r="C28">
            <v>20</v>
          </cell>
          <cell r="H28">
            <v>0</v>
          </cell>
          <cell r="N28">
            <v>0</v>
          </cell>
          <cell r="O28">
            <v>0</v>
          </cell>
          <cell r="P28" t="str">
            <v xml:space="preserve"> </v>
          </cell>
        </row>
        <row r="30">
          <cell r="D30" t="str">
            <v>Total Tested</v>
          </cell>
          <cell r="F30">
            <v>0</v>
          </cell>
          <cell r="G30">
            <v>0</v>
          </cell>
          <cell r="H30">
            <v>0</v>
          </cell>
          <cell r="N30">
            <v>0</v>
          </cell>
          <cell r="O30">
            <v>0</v>
          </cell>
          <cell r="P30">
            <v>0</v>
          </cell>
          <cell r="Q30" t="str">
            <v>GPM per test</v>
          </cell>
        </row>
        <row r="31">
          <cell r="D31" t="str">
            <v xml:space="preserve">  % of total inventory</v>
          </cell>
          <cell r="H31" t="str">
            <v xml:space="preserve"> </v>
          </cell>
        </row>
        <row r="32">
          <cell r="P32">
            <v>2.3672707125303099E-2</v>
          </cell>
          <cell r="Q32" t="str">
            <v>GPM per F/S</v>
          </cell>
        </row>
        <row r="34">
          <cell r="P34" t="str">
            <v xml:space="preserve"> </v>
          </cell>
          <cell r="Q34" t="str">
            <v>Difference</v>
          </cell>
        </row>
        <row r="35">
          <cell r="Q35" t="str">
            <v>Explain below.</v>
          </cell>
        </row>
        <row r="38">
          <cell r="C38" t="str">
            <v>Comments on any material variance:</v>
          </cell>
        </row>
        <row r="39">
          <cell r="D39" t="str">
            <v>Not performed. Transcap's income is the fees charged to their clients.  The sale amounts include the cost of the merchandise plus fees charged that equals to gross margin.</v>
          </cell>
        </row>
      </sheetData>
      <sheetData sheetId="12"/>
      <sheetData sheetId="13" refreshError="1">
        <row r="1">
          <cell r="A1" t="str">
            <v xml:space="preserve"> </v>
          </cell>
          <cell r="Y1" t="str">
            <v>Page</v>
          </cell>
          <cell r="Z1" t="str">
            <v>F-2</v>
          </cell>
        </row>
        <row r="2">
          <cell r="C2" t="str">
            <v>TRANSCAP TRADE FINANCE</v>
          </cell>
        </row>
        <row r="3">
          <cell r="F3" t="str">
            <v>Assumes that date of latest A/P is the same as latest A/R Aging.</v>
          </cell>
        </row>
        <row r="4">
          <cell r="F4" t="str">
            <v>If latest A/P date does not correspond to latest A/R Aging date, change the date to actual.</v>
          </cell>
        </row>
        <row r="5">
          <cell r="C5" t="str">
            <v>Accounts  Payable  Concentration</v>
          </cell>
          <cell r="H5" t="str">
            <v>as  of:</v>
          </cell>
          <cell r="K5">
            <v>36616</v>
          </cell>
        </row>
        <row r="6">
          <cell r="C6" t="str">
            <v>($000's   /    %)</v>
          </cell>
        </row>
        <row r="7">
          <cell r="C7" t="str">
            <v>Source:</v>
          </cell>
        </row>
        <row r="8">
          <cell r="I8" t="str">
            <v xml:space="preserve">Due Date </v>
          </cell>
        </row>
        <row r="9">
          <cell r="D9" t="str">
            <v>Vendor</v>
          </cell>
          <cell r="E9" t="str">
            <v>City</v>
          </cell>
          <cell r="F9" t="str">
            <v>State</v>
          </cell>
          <cell r="G9" t="str">
            <v>%</v>
          </cell>
          <cell r="H9" t="str">
            <v>Total</v>
          </cell>
          <cell r="I9" t="str">
            <v>Future</v>
          </cell>
          <cell r="J9" t="str">
            <v xml:space="preserve">Current </v>
          </cell>
          <cell r="K9" t="str">
            <v>31 - 60 PID / 1 - 30 PDD</v>
          </cell>
          <cell r="L9" t="str">
            <v>61 - 90 PID / 31 - 60 PDD</v>
          </cell>
          <cell r="M9" t="str">
            <v>91 - 120 PID / 61 - 90 PDD</v>
          </cell>
          <cell r="N9" t="str">
            <v>&gt;120 PID / &gt;90 PDD</v>
          </cell>
          <cell r="O9" t="str">
            <v>Contra ($000's)</v>
          </cell>
          <cell r="P9" t="str">
            <v>Rebates          -- Volume / Other</v>
          </cell>
          <cell r="Q9" t="str">
            <v>Product Purchased</v>
          </cell>
          <cell r="R9" t="str">
            <v>Vendor Terms</v>
          </cell>
          <cell r="S9" t="str">
            <v>Credit Limits ($000's)</v>
          </cell>
          <cell r="T9" t="str">
            <v>Payment Practice</v>
          </cell>
          <cell r="U9" t="str">
            <v>Fiscal Year2000Purchases</v>
          </cell>
          <cell r="V9" t="str">
            <v>Fiscal Year1999Purchases</v>
          </cell>
          <cell r="W9" t="str">
            <v>Primary / Secondary  Vendor</v>
          </cell>
          <cell r="X9" t="str">
            <v>Years Relation</v>
          </cell>
          <cell r="Y9" t="str">
            <v>Type of Vendor</v>
          </cell>
          <cell r="Z9" t="str">
            <v>Contract</v>
          </cell>
        </row>
        <row r="10">
          <cell r="C10">
            <v>1</v>
          </cell>
          <cell r="G10">
            <v>0</v>
          </cell>
          <cell r="H10">
            <v>0</v>
          </cell>
        </row>
        <row r="11">
          <cell r="C11">
            <v>2</v>
          </cell>
          <cell r="G11">
            <v>0</v>
          </cell>
          <cell r="H11">
            <v>0</v>
          </cell>
        </row>
        <row r="12">
          <cell r="C12">
            <v>3</v>
          </cell>
          <cell r="G12">
            <v>0</v>
          </cell>
          <cell r="H12">
            <v>0</v>
          </cell>
        </row>
        <row r="13">
          <cell r="C13">
            <v>4</v>
          </cell>
          <cell r="G13">
            <v>0</v>
          </cell>
          <cell r="H13">
            <v>0</v>
          </cell>
        </row>
        <row r="14">
          <cell r="C14">
            <v>5</v>
          </cell>
          <cell r="G14">
            <v>0</v>
          </cell>
          <cell r="H14">
            <v>0</v>
          </cell>
        </row>
        <row r="15">
          <cell r="C15">
            <v>6</v>
          </cell>
          <cell r="G15">
            <v>0</v>
          </cell>
          <cell r="H15">
            <v>0</v>
          </cell>
        </row>
        <row r="16">
          <cell r="C16">
            <v>7</v>
          </cell>
          <cell r="G16">
            <v>0</v>
          </cell>
          <cell r="H16">
            <v>0</v>
          </cell>
        </row>
        <row r="17">
          <cell r="C17">
            <v>8</v>
          </cell>
          <cell r="G17">
            <v>0</v>
          </cell>
          <cell r="H17">
            <v>0</v>
          </cell>
        </row>
        <row r="18">
          <cell r="C18">
            <v>9</v>
          </cell>
          <cell r="G18">
            <v>0</v>
          </cell>
          <cell r="H18">
            <v>0</v>
          </cell>
        </row>
        <row r="19">
          <cell r="C19">
            <v>10</v>
          </cell>
          <cell r="G19">
            <v>0</v>
          </cell>
          <cell r="H19">
            <v>0</v>
          </cell>
        </row>
        <row r="21">
          <cell r="C21" t="str">
            <v>Total Top 10 Vendors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U21">
            <v>0</v>
          </cell>
          <cell r="V21">
            <v>0</v>
          </cell>
        </row>
        <row r="23">
          <cell r="C23" t="str">
            <v>Total Aging</v>
          </cell>
          <cell r="G23">
            <v>1</v>
          </cell>
          <cell r="H23">
            <v>53.737000000000002</v>
          </cell>
          <cell r="I23">
            <v>0</v>
          </cell>
          <cell r="J23">
            <v>53.737000000000002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</row>
        <row r="25">
          <cell r="C25" t="str">
            <v>Comment on Material Concentrations, Level of Past Due and Whether Vendors Are Basically The Same From Prior Exam:</v>
          </cell>
        </row>
        <row r="26">
          <cell r="D26" t="str">
            <v xml:space="preserve">There is no concentration.  This section was not performed because of the immateriality of the outstanding A/P trade as of 2/29/00.  However, the client submitted an A/P aging as of 3/31/00 with Republic Factors Corporation as the sole account oustanding </v>
          </cell>
        </row>
        <row r="32">
          <cell r="C32" t="str">
            <v>Past Due Accounts Payable Analysis:</v>
          </cell>
        </row>
        <row r="34">
          <cell r="D34" t="str">
            <v>Vendor</v>
          </cell>
          <cell r="E34" t="str">
            <v>%</v>
          </cell>
          <cell r="F34" t="str">
            <v>Total</v>
          </cell>
          <cell r="G34" t="str">
            <v>61 - 90 PID / 31 - 60 PDD</v>
          </cell>
          <cell r="H34" t="str">
            <v>91 - 120 PID / 61 - 90 PDD</v>
          </cell>
          <cell r="I34" t="str">
            <v>&gt;120 PID / &gt;90 PDD</v>
          </cell>
          <cell r="J34" t="str">
            <v>Comments</v>
          </cell>
        </row>
        <row r="35">
          <cell r="D35" t="str">
            <v>None noted.</v>
          </cell>
          <cell r="E35" t="str">
            <v xml:space="preserve"> </v>
          </cell>
        </row>
        <row r="36">
          <cell r="E36" t="str">
            <v xml:space="preserve"> </v>
          </cell>
        </row>
        <row r="37">
          <cell r="E37" t="str">
            <v xml:space="preserve"> </v>
          </cell>
        </row>
        <row r="38">
          <cell r="E38" t="str">
            <v xml:space="preserve"> </v>
          </cell>
        </row>
        <row r="39">
          <cell r="E39" t="str">
            <v xml:space="preserve"> </v>
          </cell>
        </row>
        <row r="40">
          <cell r="E40" t="str">
            <v xml:space="preserve"> </v>
          </cell>
        </row>
        <row r="41">
          <cell r="E41" t="str">
            <v xml:space="preserve"> </v>
          </cell>
        </row>
        <row r="42">
          <cell r="E42" t="str">
            <v xml:space="preserve"> </v>
          </cell>
        </row>
        <row r="43">
          <cell r="E43" t="str">
            <v xml:space="preserve"> </v>
          </cell>
        </row>
        <row r="44">
          <cell r="D44" t="str">
            <v>Total</v>
          </cell>
          <cell r="E44" t="str">
            <v xml:space="preserve"> 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</row>
        <row r="46">
          <cell r="C46" t="str">
            <v>Comments on Past Due Accounts Payable:</v>
          </cell>
        </row>
        <row r="47">
          <cell r="D47" t="str">
            <v>No past dues noted at 2/29/00 nor at 3/31/00 A/P agings.</v>
          </cell>
        </row>
      </sheetData>
      <sheetData sheetId="14" refreshError="1">
        <row r="1">
          <cell r="L1" t="str">
            <v>Page</v>
          </cell>
          <cell r="M1" t="str">
            <v>F-3</v>
          </cell>
        </row>
        <row r="2">
          <cell r="C2" t="str">
            <v>TRANSCAP TRADE FINANCE</v>
          </cell>
        </row>
        <row r="3">
          <cell r="F3" t="str">
            <v>Assumes that date of latest A/P is the same as latest A/R Aging.</v>
          </cell>
        </row>
        <row r="4">
          <cell r="F4" t="str">
            <v>If latest A/P date does not correspond to latest A/R Aging date, change the date to actual.</v>
          </cell>
        </row>
        <row r="5">
          <cell r="C5" t="str">
            <v>Accounts  Payable  Aging  Spread</v>
          </cell>
        </row>
        <row r="6">
          <cell r="C6" t="str">
            <v>($000's   /    %)</v>
          </cell>
        </row>
        <row r="7">
          <cell r="C7" t="str">
            <v>Source(s) Available:</v>
          </cell>
          <cell r="F7" t="str">
            <v>Computer prepared aging, Open invoice listing, Open invoice file, Cash Requirements Report</v>
          </cell>
        </row>
        <row r="10">
          <cell r="F10" t="str">
            <v xml:space="preserve">Due Date </v>
          </cell>
        </row>
        <row r="11">
          <cell r="F11" t="str">
            <v>Current</v>
          </cell>
          <cell r="H11" t="str">
            <v>Prior</v>
          </cell>
          <cell r="J11" t="str">
            <v>Last</v>
          </cell>
          <cell r="L11" t="str">
            <v>Prior</v>
          </cell>
        </row>
        <row r="12">
          <cell r="F12" t="str">
            <v>Exam</v>
          </cell>
          <cell r="H12" t="str">
            <v>Exam</v>
          </cell>
          <cell r="J12" t="str">
            <v>FYE</v>
          </cell>
          <cell r="L12" t="str">
            <v>Exam</v>
          </cell>
        </row>
        <row r="13">
          <cell r="F13">
            <v>36616</v>
          </cell>
          <cell r="H13">
            <v>36250</v>
          </cell>
          <cell r="J13">
            <v>36525</v>
          </cell>
          <cell r="L13">
            <v>28184</v>
          </cell>
        </row>
        <row r="14">
          <cell r="F14" t="str">
            <v>$000'S</v>
          </cell>
          <cell r="G14" t="str">
            <v>%</v>
          </cell>
          <cell r="H14" t="str">
            <v>$000'S</v>
          </cell>
          <cell r="I14" t="str">
            <v>%</v>
          </cell>
          <cell r="J14" t="str">
            <v>$000'S</v>
          </cell>
          <cell r="K14" t="str">
            <v>%</v>
          </cell>
          <cell r="L14" t="str">
            <v>$000'S</v>
          </cell>
          <cell r="M14" t="str">
            <v>%</v>
          </cell>
        </row>
        <row r="16">
          <cell r="C16" t="str">
            <v>Future</v>
          </cell>
          <cell r="G16">
            <v>0</v>
          </cell>
          <cell r="I16">
            <v>0</v>
          </cell>
          <cell r="K16">
            <v>0</v>
          </cell>
          <cell r="M16">
            <v>0</v>
          </cell>
        </row>
        <row r="18">
          <cell r="C18" t="str">
            <v xml:space="preserve">Current </v>
          </cell>
          <cell r="F18">
            <v>53.737000000000002</v>
          </cell>
          <cell r="G18">
            <v>1</v>
          </cell>
          <cell r="H18">
            <v>59</v>
          </cell>
          <cell r="I18">
            <v>0.83098591549295775</v>
          </cell>
          <cell r="J18">
            <v>3.831</v>
          </cell>
          <cell r="K18">
            <v>1</v>
          </cell>
          <cell r="L18">
            <v>39</v>
          </cell>
          <cell r="M18">
            <v>0.9285714285714286</v>
          </cell>
        </row>
        <row r="20">
          <cell r="C20" t="str">
            <v>31 - 60 PID / 1 - 30 PDD</v>
          </cell>
          <cell r="G20">
            <v>0</v>
          </cell>
          <cell r="I20">
            <v>0</v>
          </cell>
          <cell r="K20">
            <v>0</v>
          </cell>
          <cell r="L20">
            <v>2</v>
          </cell>
          <cell r="M20">
            <v>4.7619047619047616E-2</v>
          </cell>
        </row>
        <row r="22">
          <cell r="C22" t="str">
            <v>61 - 90 PID / 31 - 60 PDD</v>
          </cell>
          <cell r="G22">
            <v>0</v>
          </cell>
          <cell r="I22">
            <v>0</v>
          </cell>
          <cell r="K22">
            <v>0</v>
          </cell>
          <cell r="L22">
            <v>1</v>
          </cell>
          <cell r="M22">
            <v>2.3809523809523808E-2</v>
          </cell>
        </row>
        <row r="24">
          <cell r="C24" t="str">
            <v>91 - 120 PID / 61 - 90 PDD</v>
          </cell>
          <cell r="G24">
            <v>0</v>
          </cell>
          <cell r="H24">
            <v>12</v>
          </cell>
          <cell r="I24">
            <v>0.16901408450704225</v>
          </cell>
          <cell r="K24">
            <v>0</v>
          </cell>
          <cell r="M24">
            <v>0</v>
          </cell>
        </row>
        <row r="26">
          <cell r="C26" t="str">
            <v>&gt;120 PID / &gt;90 PDD</v>
          </cell>
          <cell r="G26">
            <v>0</v>
          </cell>
          <cell r="I26">
            <v>0</v>
          </cell>
          <cell r="K26">
            <v>0</v>
          </cell>
          <cell r="M26">
            <v>0</v>
          </cell>
        </row>
        <row r="29">
          <cell r="C29" t="str">
            <v>Total  Aging</v>
          </cell>
          <cell r="F29">
            <v>53.737000000000002</v>
          </cell>
          <cell r="G29">
            <v>1</v>
          </cell>
          <cell r="H29">
            <v>71</v>
          </cell>
          <cell r="I29">
            <v>1</v>
          </cell>
          <cell r="J29">
            <v>3.831</v>
          </cell>
          <cell r="K29">
            <v>1</v>
          </cell>
          <cell r="L29">
            <v>42</v>
          </cell>
          <cell r="M29">
            <v>1</v>
          </cell>
        </row>
        <row r="30">
          <cell r="D30" t="str">
            <v>As a % of total</v>
          </cell>
          <cell r="G30">
            <v>0.22425737202761017</v>
          </cell>
          <cell r="I30">
            <v>0.44824647242652865</v>
          </cell>
          <cell r="K30">
            <v>2.0761526955843143E-2</v>
          </cell>
          <cell r="M30">
            <v>1</v>
          </cell>
        </row>
        <row r="32">
          <cell r="C32" t="str">
            <v>Book Overdraft  -- float (A)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M32">
            <v>0</v>
          </cell>
        </row>
        <row r="34">
          <cell r="C34" t="str">
            <v>Held Checks:  (B)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M34">
            <v>0</v>
          </cell>
        </row>
        <row r="36">
          <cell r="C36" t="str">
            <v>Accruals</v>
          </cell>
          <cell r="F36">
            <v>185.88499999999999</v>
          </cell>
          <cell r="G36">
            <v>0.77574262797238991</v>
          </cell>
          <cell r="H36">
            <v>87.394999999999996</v>
          </cell>
          <cell r="I36">
            <v>0.5517535275734714</v>
          </cell>
          <cell r="J36">
            <v>180.69300000000001</v>
          </cell>
          <cell r="K36">
            <v>0.9792384730441569</v>
          </cell>
          <cell r="M36">
            <v>0</v>
          </cell>
        </row>
        <row r="39">
          <cell r="C39" t="str">
            <v xml:space="preserve">Total  </v>
          </cell>
          <cell r="F39">
            <v>239.62199999999999</v>
          </cell>
          <cell r="G39">
            <v>1</v>
          </cell>
          <cell r="H39">
            <v>158.39499999999998</v>
          </cell>
          <cell r="I39">
            <v>1</v>
          </cell>
          <cell r="J39">
            <v>184.524</v>
          </cell>
          <cell r="K39">
            <v>1</v>
          </cell>
          <cell r="L39">
            <v>42</v>
          </cell>
          <cell r="M39">
            <v>1</v>
          </cell>
        </row>
        <row r="41">
          <cell r="C41" t="str">
            <v>A:</v>
          </cell>
          <cell r="D41" t="str">
            <v>Book overdraft for float cleared in approx.</v>
          </cell>
          <cell r="G41" t="str">
            <v>N/A</v>
          </cell>
          <cell r="H41" t="str">
            <v>days</v>
          </cell>
        </row>
        <row r="42">
          <cell r="C42" t="str">
            <v>B:</v>
          </cell>
          <cell r="D42" t="str">
            <v>Checks held due to:</v>
          </cell>
          <cell r="F42" t="str">
            <v>None noted.</v>
          </cell>
        </row>
        <row r="44">
          <cell r="C44" t="str">
            <v>Comments Exceptions / Recommendations (Does Current Aging Differ Materially From Prior Exam?):</v>
          </cell>
        </row>
        <row r="45">
          <cell r="D45" t="str">
            <v xml:space="preserve">Minimal A/P activity noted during the first 2 months of year 2000.  A/P existing at 3/31/00 pertains only to the account of Republic Factors Corporation for reimbursement of Kyarra (vendor) deposits for jobs not purchased. </v>
          </cell>
        </row>
      </sheetData>
      <sheetData sheetId="15"/>
      <sheetData sheetId="16" refreshError="1">
        <row r="1">
          <cell r="M1" t="str">
            <v>Page</v>
          </cell>
          <cell r="N1" t="str">
            <v>F-5</v>
          </cell>
        </row>
        <row r="2">
          <cell r="B2" t="str">
            <v>TRANSCAP TRADE FINANCE</v>
          </cell>
        </row>
        <row r="4">
          <cell r="B4" t="str">
            <v>Analysis  of  Accounts  Payable  Control  Account</v>
          </cell>
          <cell r="H4" t="str">
            <v>REMEMBER THIS IS BOM NOT EOM.  SAME AS IT ALWAYS WAS.</v>
          </cell>
        </row>
        <row r="5">
          <cell r="B5" t="str">
            <v>($000's)</v>
          </cell>
        </row>
        <row r="6">
          <cell r="B6" t="str">
            <v>Source:</v>
          </cell>
          <cell r="D6" t="str">
            <v>G/L a/c#2010</v>
          </cell>
        </row>
        <row r="8">
          <cell r="B8" t="str">
            <v>Month / Year</v>
          </cell>
          <cell r="D8" t="str">
            <v>BOM Bal. per G/L</v>
          </cell>
          <cell r="E8" t="str">
            <v>Trade Cash Disbrsmnts</v>
          </cell>
          <cell r="F8" t="str">
            <v>Non-Trade Disbrsmnts</v>
          </cell>
          <cell r="G8" t="str">
            <v>Other Debits</v>
          </cell>
          <cell r="H8" t="str">
            <v>Purchases</v>
          </cell>
          <cell r="I8" t="str">
            <v>Other Credits</v>
          </cell>
          <cell r="J8" t="str">
            <v>Trade Accruals  B.O.M.</v>
          </cell>
          <cell r="K8" t="str">
            <v>Memo  Book O/D  B.O.M.</v>
          </cell>
          <cell r="L8" t="str">
            <v>Held Checks  B.O.M.</v>
          </cell>
          <cell r="M8" t="str">
            <v>Other</v>
          </cell>
          <cell r="N8" t="str">
            <v>Turnover by Month</v>
          </cell>
        </row>
        <row r="9">
          <cell r="B9" t="str">
            <v>Current Fiscal Year ends in2000</v>
          </cell>
        </row>
        <row r="10">
          <cell r="B10" t="str">
            <v>JAN</v>
          </cell>
          <cell r="C10">
            <v>2000</v>
          </cell>
          <cell r="D10">
            <v>4.0009999999998627</v>
          </cell>
          <cell r="E10">
            <v>10.016999999999999</v>
          </cell>
          <cell r="H10">
            <v>11.374000000000001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12.382050514125561</v>
          </cell>
        </row>
        <row r="11">
          <cell r="B11" t="str">
            <v>FEB</v>
          </cell>
          <cell r="C11">
            <v>2000</v>
          </cell>
          <cell r="D11">
            <v>5.3579999999998638</v>
          </cell>
          <cell r="E11">
            <v>29.018999999999998</v>
          </cell>
          <cell r="H11">
            <v>30.404</v>
          </cell>
          <cell r="N11">
            <v>5.1698542334331368</v>
          </cell>
        </row>
        <row r="12">
          <cell r="B12" t="str">
            <v>MAR</v>
          </cell>
          <cell r="C12">
            <v>2000</v>
          </cell>
          <cell r="D12">
            <v>6.7429999999998635</v>
          </cell>
          <cell r="N12" t="str">
            <v/>
          </cell>
        </row>
        <row r="13">
          <cell r="B13" t="str">
            <v>APR</v>
          </cell>
          <cell r="C13">
            <v>2000</v>
          </cell>
          <cell r="D13">
            <v>6.7429999999998635</v>
          </cell>
          <cell r="N13" t="str">
            <v/>
          </cell>
        </row>
        <row r="14">
          <cell r="B14" t="str">
            <v>MAY</v>
          </cell>
          <cell r="C14">
            <v>2000</v>
          </cell>
          <cell r="D14">
            <v>6.7429999999998635</v>
          </cell>
          <cell r="N14" t="str">
            <v xml:space="preserve"> </v>
          </cell>
        </row>
        <row r="15">
          <cell r="B15" t="str">
            <v>JUN</v>
          </cell>
          <cell r="C15">
            <v>2000</v>
          </cell>
          <cell r="D15">
            <v>6.7429999999998635</v>
          </cell>
          <cell r="N15" t="str">
            <v xml:space="preserve"> </v>
          </cell>
        </row>
        <row r="16">
          <cell r="B16" t="str">
            <v>JUL</v>
          </cell>
          <cell r="C16">
            <v>2000</v>
          </cell>
          <cell r="D16">
            <v>6.7429999999998635</v>
          </cell>
          <cell r="N16" t="str">
            <v xml:space="preserve"> </v>
          </cell>
        </row>
        <row r="17">
          <cell r="B17" t="str">
            <v>AUG</v>
          </cell>
          <cell r="C17">
            <v>2000</v>
          </cell>
          <cell r="D17">
            <v>6.7429999999998635</v>
          </cell>
          <cell r="N17" t="str">
            <v xml:space="preserve"> </v>
          </cell>
        </row>
        <row r="18">
          <cell r="B18" t="str">
            <v>SEP</v>
          </cell>
          <cell r="C18">
            <v>2000</v>
          </cell>
          <cell r="D18">
            <v>6.7429999999998635</v>
          </cell>
          <cell r="N18" t="str">
            <v xml:space="preserve"> </v>
          </cell>
        </row>
        <row r="19">
          <cell r="B19" t="str">
            <v>OCT</v>
          </cell>
          <cell r="C19">
            <v>2000</v>
          </cell>
          <cell r="D19">
            <v>6.7429999999998635</v>
          </cell>
          <cell r="N19" t="str">
            <v xml:space="preserve"> </v>
          </cell>
        </row>
        <row r="20">
          <cell r="B20" t="str">
            <v>NOV</v>
          </cell>
          <cell r="C20">
            <v>2000</v>
          </cell>
          <cell r="D20">
            <v>6.7429999999998635</v>
          </cell>
          <cell r="N20" t="str">
            <v xml:space="preserve"> </v>
          </cell>
        </row>
        <row r="21">
          <cell r="B21" t="str">
            <v>DEC</v>
          </cell>
          <cell r="C21">
            <v>2000</v>
          </cell>
          <cell r="D21">
            <v>6.7429999999998635</v>
          </cell>
          <cell r="N21" t="str">
            <v xml:space="preserve"> </v>
          </cell>
        </row>
        <row r="22">
          <cell r="D22">
            <v>6.7429999999998635</v>
          </cell>
        </row>
        <row r="23">
          <cell r="B23" t="str">
            <v>Total</v>
          </cell>
          <cell r="D23">
            <v>9.3589999999997264</v>
          </cell>
          <cell r="E23">
            <v>39.036000000000001</v>
          </cell>
          <cell r="F23">
            <v>0</v>
          </cell>
          <cell r="G23">
            <v>0</v>
          </cell>
          <cell r="H23">
            <v>41.777999999999999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7.192591454042212</v>
          </cell>
        </row>
        <row r="24">
          <cell r="B24" t="str">
            <v>AVG/MTH</v>
          </cell>
          <cell r="D24">
            <v>4.6794999999998632</v>
          </cell>
          <cell r="E24">
            <v>19.518000000000001</v>
          </cell>
          <cell r="F24">
            <v>0</v>
          </cell>
          <cell r="G24">
            <v>0</v>
          </cell>
          <cell r="H24">
            <v>20.888999999999999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7.192591454042212</v>
          </cell>
        </row>
        <row r="25">
          <cell r="B25" t="str">
            <v>PR. YR.</v>
          </cell>
          <cell r="D25">
            <v>99.973999999999961</v>
          </cell>
          <cell r="E25">
            <v>918.53100000000006</v>
          </cell>
          <cell r="F25">
            <v>0</v>
          </cell>
          <cell r="G25">
            <v>0</v>
          </cell>
          <cell r="H25">
            <v>1262.684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3.2652354683728677</v>
          </cell>
        </row>
        <row r="26">
          <cell r="B26" t="str">
            <v>Prior Fiscal Year ended in1999</v>
          </cell>
        </row>
        <row r="27">
          <cell r="B27" t="str">
            <v>JAN</v>
          </cell>
          <cell r="C27">
            <v>1999</v>
          </cell>
          <cell r="D27">
            <v>18.678999999999998</v>
          </cell>
          <cell r="E27">
            <v>287.30700000000002</v>
          </cell>
          <cell r="H27">
            <v>349.923</v>
          </cell>
          <cell r="N27">
            <v>2.0154364495121939</v>
          </cell>
        </row>
        <row r="28">
          <cell r="B28" t="str">
            <v>FEB</v>
          </cell>
          <cell r="C28">
            <v>1999</v>
          </cell>
          <cell r="D28">
            <v>81.294999999999959</v>
          </cell>
          <cell r="E28">
            <v>631.22400000000005</v>
          </cell>
          <cell r="H28">
            <v>912.76099999999997</v>
          </cell>
          <cell r="N28">
            <v>3.606104964323281</v>
          </cell>
        </row>
        <row r="29">
          <cell r="B29" t="str">
            <v>MAR</v>
          </cell>
          <cell r="C29">
            <v>1999</v>
          </cell>
          <cell r="D29">
            <v>362.83199999999988</v>
          </cell>
          <cell r="E29">
            <v>733.44399999999996</v>
          </cell>
          <cell r="H29">
            <v>442.16699999999997</v>
          </cell>
          <cell r="N29">
            <v>15.335583902792848</v>
          </cell>
        </row>
        <row r="30">
          <cell r="B30" t="str">
            <v>APR</v>
          </cell>
          <cell r="C30">
            <v>1999</v>
          </cell>
          <cell r="D30">
            <v>71.554999999999893</v>
          </cell>
          <cell r="E30">
            <v>252.03700000000001</v>
          </cell>
          <cell r="H30">
            <v>250.77799999999999</v>
          </cell>
          <cell r="N30">
            <v>8.5172018394124542</v>
          </cell>
        </row>
        <row r="31">
          <cell r="B31" t="str">
            <v>MAY</v>
          </cell>
          <cell r="C31">
            <v>1999</v>
          </cell>
          <cell r="D31">
            <v>70.295999999999879</v>
          </cell>
          <cell r="E31">
            <v>372.97899999999998</v>
          </cell>
          <cell r="H31">
            <v>398.31599999999997</v>
          </cell>
          <cell r="N31">
            <v>5.8426238474552088</v>
          </cell>
        </row>
        <row r="32">
          <cell r="B32" t="str">
            <v>JUN</v>
          </cell>
          <cell r="C32">
            <v>1999</v>
          </cell>
          <cell r="D32">
            <v>95.632999999999868</v>
          </cell>
          <cell r="E32">
            <v>2732.0740000000001</v>
          </cell>
          <cell r="H32">
            <v>2670.9740000000002</v>
          </cell>
          <cell r="N32">
            <v>1.050114308763231</v>
          </cell>
        </row>
        <row r="33">
          <cell r="B33" t="str">
            <v>JUL</v>
          </cell>
          <cell r="C33">
            <v>1999</v>
          </cell>
          <cell r="D33">
            <v>34.532999999999902</v>
          </cell>
          <cell r="E33">
            <v>588.09900000000005</v>
          </cell>
          <cell r="H33">
            <v>601</v>
          </cell>
          <cell r="N33">
            <v>1.8203108660276535</v>
          </cell>
        </row>
        <row r="34">
          <cell r="B34" t="str">
            <v>AUG</v>
          </cell>
          <cell r="C34">
            <v>1999</v>
          </cell>
          <cell r="D34">
            <v>47.433999999999855</v>
          </cell>
          <cell r="E34">
            <v>315.18400000000003</v>
          </cell>
          <cell r="H34">
            <v>352.24200000000002</v>
          </cell>
          <cell r="N34">
            <v>4.6653827605462057</v>
          </cell>
        </row>
        <row r="35">
          <cell r="B35" t="str">
            <v>SEP</v>
          </cell>
          <cell r="C35">
            <v>1999</v>
          </cell>
          <cell r="D35">
            <v>84.491999999999848</v>
          </cell>
          <cell r="E35">
            <v>309.19299999999998</v>
          </cell>
          <cell r="H35">
            <v>245.352</v>
          </cell>
          <cell r="N35">
            <v>8.1979863709721617</v>
          </cell>
        </row>
        <row r="36">
          <cell r="B36" t="str">
            <v>OCT</v>
          </cell>
          <cell r="C36">
            <v>1999</v>
          </cell>
          <cell r="D36">
            <v>20.650999999999868</v>
          </cell>
          <cell r="E36">
            <v>173.608</v>
          </cell>
          <cell r="H36">
            <v>170.995</v>
          </cell>
          <cell r="N36">
            <v>3.6875086401548081</v>
          </cell>
        </row>
        <row r="37">
          <cell r="B37" t="str">
            <v>NOV</v>
          </cell>
          <cell r="C37">
            <v>1999</v>
          </cell>
          <cell r="D37">
            <v>18.037999999999869</v>
          </cell>
          <cell r="E37">
            <v>48.423000000000002</v>
          </cell>
          <cell r="H37">
            <v>73.823999999999998</v>
          </cell>
          <cell r="N37">
            <v>11.175267951180142</v>
          </cell>
        </row>
        <row r="38">
          <cell r="B38" t="str">
            <v>DEC</v>
          </cell>
          <cell r="C38">
            <v>1999</v>
          </cell>
          <cell r="D38">
            <v>43.438999999999865</v>
          </cell>
          <cell r="E38">
            <v>82.25</v>
          </cell>
          <cell r="H38">
            <v>42.811999999999998</v>
          </cell>
          <cell r="N38">
            <v>16.372145896656484</v>
          </cell>
        </row>
        <row r="39">
          <cell r="D39">
            <v>4.0009999999998627</v>
          </cell>
        </row>
        <row r="40">
          <cell r="B40" t="str">
            <v>Total</v>
          </cell>
          <cell r="D40">
            <v>948.87699999999847</v>
          </cell>
          <cell r="E40">
            <v>6525.822000000001</v>
          </cell>
          <cell r="F40">
            <v>0</v>
          </cell>
          <cell r="G40">
            <v>0</v>
          </cell>
          <cell r="H40">
            <v>6511.1439999999993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4.3621033488194971</v>
          </cell>
        </row>
        <row r="41">
          <cell r="B41" t="str">
            <v>AVG/MTH</v>
          </cell>
          <cell r="D41">
            <v>79.073083333333201</v>
          </cell>
          <cell r="E41">
            <v>543.81850000000009</v>
          </cell>
          <cell r="F41" t="str">
            <v xml:space="preserve"> </v>
          </cell>
          <cell r="G41">
            <v>0</v>
          </cell>
          <cell r="H41">
            <v>542.59533333333331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4.3621033488194971</v>
          </cell>
        </row>
        <row r="43">
          <cell r="D43" t="str">
            <v>Summary of Accounts Payable Turnover:</v>
          </cell>
        </row>
        <row r="44">
          <cell r="D44" t="str">
            <v>Period</v>
          </cell>
          <cell r="G44" t="str">
            <v>Turnover Days</v>
          </cell>
          <cell r="H44" t="str">
            <v>Purchases</v>
          </cell>
          <cell r="I44" t="str">
            <v>Disb. To Trade</v>
          </cell>
          <cell r="J44" t="str">
            <v>Non Trade Disb.</v>
          </cell>
          <cell r="K44" t="str">
            <v>Trade Accruals</v>
          </cell>
          <cell r="L44" t="str">
            <v>Book OD</v>
          </cell>
        </row>
        <row r="45">
          <cell r="D45">
            <v>2</v>
          </cell>
          <cell r="E45" t="str">
            <v xml:space="preserve">months ended      </v>
          </cell>
          <cell r="F45">
            <v>36585</v>
          </cell>
          <cell r="G45">
            <v>7.192591454042212</v>
          </cell>
          <cell r="H45">
            <v>41.777999999999999</v>
          </cell>
          <cell r="I45">
            <v>39.036000000000001</v>
          </cell>
          <cell r="J45">
            <v>0</v>
          </cell>
          <cell r="K45">
            <v>0</v>
          </cell>
          <cell r="L45">
            <v>0</v>
          </cell>
        </row>
        <row r="46">
          <cell r="D46">
            <v>2</v>
          </cell>
          <cell r="E46" t="str">
            <v xml:space="preserve">months ended      </v>
          </cell>
          <cell r="F46">
            <v>36219</v>
          </cell>
          <cell r="G46">
            <v>3.2652354683728677</v>
          </cell>
          <cell r="H46">
            <v>1262.684</v>
          </cell>
          <cell r="I46">
            <v>918.53100000000006</v>
          </cell>
          <cell r="J46">
            <v>0</v>
          </cell>
          <cell r="K46">
            <v>0</v>
          </cell>
          <cell r="L46">
            <v>0</v>
          </cell>
        </row>
        <row r="47">
          <cell r="D47">
            <v>12</v>
          </cell>
          <cell r="E47" t="str">
            <v>months ended</v>
          </cell>
          <cell r="F47">
            <v>36525</v>
          </cell>
          <cell r="G47">
            <v>4.3621033488194971</v>
          </cell>
          <cell r="H47">
            <v>6511.1439999999993</v>
          </cell>
          <cell r="I47">
            <v>6525.822000000001</v>
          </cell>
          <cell r="J47">
            <v>0</v>
          </cell>
          <cell r="K47">
            <v>0</v>
          </cell>
          <cell r="L47">
            <v>0</v>
          </cell>
        </row>
        <row r="49">
          <cell r="B49" t="str">
            <v>Comments (Does Current A/P Performance Differ Materially From Prior Period and Last FYE?):</v>
          </cell>
        </row>
        <row r="50">
          <cell r="C50" t="str">
            <v>A/P turnover remains consistent with prior periods.</v>
          </cell>
        </row>
        <row r="59">
          <cell r="B59" t="str">
            <v>Exceptions/Recommendations:</v>
          </cell>
        </row>
      </sheetData>
      <sheetData sheetId="17"/>
      <sheetData sheetId="18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"/>
      <sheetName val="GEAUDIT"/>
    </sheetNames>
    <sheetDataSet>
      <sheetData sheetId="0" refreshError="1"/>
      <sheetData sheetId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el Notes"/>
      <sheetName val="O&amp;M"/>
      <sheetName val="Rev and NG sum"/>
      <sheetName val="Adjustments"/>
      <sheetName val="Assumptions"/>
      <sheetName val="HoursEnergyFuel"/>
      <sheetName val="Operations"/>
      <sheetName val="Financial Stmts"/>
      <sheetName val="Trustees"/>
      <sheetName val="CFL"/>
      <sheetName val="Tax"/>
      <sheetName val="Depreciation"/>
      <sheetName val="Sheet1"/>
      <sheetName val="calendar"/>
    </sheetNames>
    <sheetDataSet>
      <sheetData sheetId="0"/>
      <sheetData sheetId="1"/>
      <sheetData sheetId="2"/>
      <sheetData sheetId="3"/>
      <sheetData sheetId="4">
        <row r="8">
          <cell r="I8">
            <v>40.049999999999997</v>
          </cell>
        </row>
        <row r="9">
          <cell r="I9">
            <v>16.38</v>
          </cell>
        </row>
        <row r="11">
          <cell r="I11">
            <v>2</v>
          </cell>
        </row>
        <row r="14">
          <cell r="I14">
            <v>8.35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"/>
      <sheetName val="Inventory Lead Schedule"/>
      <sheetName val="Inventory Rec"/>
      <sheetName val="Inventory Turnover"/>
      <sheetName val="Inventory Item Analysis"/>
      <sheetName val="Inventory Location Analysis"/>
      <sheetName val="Book to Physical Adjustment"/>
      <sheetName val="Physical Inventory Counts"/>
      <sheetName val="Raw Material Cost Test"/>
      <sheetName val="INV"/>
      <sheetName val="AP Lead Schedule"/>
      <sheetName val="AP Reconciliation"/>
      <sheetName val="AP Statistics"/>
      <sheetName val="AP Comparative Aging "/>
      <sheetName val="AP Concentration"/>
      <sheetName val="Purchase Concentration "/>
      <sheetName val="AP Invoice Test"/>
      <sheetName val="Other Liabilities Lead Sche "/>
      <sheetName val="AP Accruals "/>
      <sheetName val="Notes Payable Lead Schedule"/>
      <sheetName val="Insurance Policies"/>
      <sheetName val="Tax Schedule"/>
      <sheetName val="Lease Schedule "/>
      <sheetName val="AR Lead Schedule "/>
      <sheetName val="AR Reconciliation "/>
      <sheetName val="AR Statistics "/>
      <sheetName val="AR Comparative Aging "/>
      <sheetName val="Allowance for doubt"/>
      <sheetName val="Past Due Analysis"/>
      <sheetName val="AR Concentration "/>
      <sheetName val="Sales Concentration "/>
      <sheetName val="AP"/>
      <sheetName val="AR"/>
      <sheetName val="Invoice Aging-Shipping Test"/>
      <sheetName val="Credit Memo Test"/>
      <sheetName val="Notes receiv."/>
      <sheetName val="Sub Cash Rec"/>
      <sheetName val="Cash Lead Schedule "/>
      <sheetName val="Checks Disbursements Test "/>
      <sheetName val="proof of cash "/>
      <sheetName val="CASH"/>
      <sheetName val="GEN"/>
      <sheetName val="GeAuditNew "/>
      <sheetName val="Borrowing Base "/>
      <sheetName val="BB Detail"/>
      <sheetName val="REPT"/>
      <sheetName val="Cover"/>
      <sheetName val="Table of Contents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>
        <row r="2">
          <cell r="AB2" t="str">
            <v>CASH</v>
          </cell>
        </row>
        <row r="4">
          <cell r="AB4" t="str">
            <v>Donald Scott R Clute</v>
          </cell>
        </row>
      </sheetData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HF WP-1"/>
      <sheetName val="BHF WP-2"/>
      <sheetName val="BHF WP-3"/>
      <sheetName val="BHF WP-4"/>
      <sheetName val="BHF WP-5"/>
      <sheetName val="BHF WP-6"/>
      <sheetName val="BHF WP-7"/>
      <sheetName val="BHF WP-8"/>
      <sheetName val="BHF WP-9"/>
      <sheetName val="BHF WP-10"/>
    </sheetNames>
    <sheetDataSet>
      <sheetData sheetId="0"/>
      <sheetData sheetId="1"/>
      <sheetData sheetId="2"/>
      <sheetData sheetId="3"/>
      <sheetData sheetId="4">
        <row r="12">
          <cell r="B12" t="str">
            <v>Cascade Natural Gas</v>
          </cell>
        </row>
        <row r="13">
          <cell r="C13" t="str">
            <v>7.32% Note, due 2004</v>
          </cell>
          <cell r="D13">
            <v>22000</v>
          </cell>
          <cell r="F13">
            <v>7.1800000000000003E-2</v>
          </cell>
          <cell r="H13">
            <v>9.5773964712302182E-3</v>
          </cell>
        </row>
        <row r="14">
          <cell r="C14" t="str">
            <v>7.18% Note, due 2005</v>
          </cell>
          <cell r="D14">
            <v>4000</v>
          </cell>
          <cell r="F14">
            <v>7.1800000000000003E-2</v>
          </cell>
          <cell r="H14">
            <v>1.7413448129509491E-3</v>
          </cell>
        </row>
        <row r="15">
          <cell r="C15" t="str">
            <v>8.38% Note, due 2005</v>
          </cell>
          <cell r="D15">
            <v>5000</v>
          </cell>
          <cell r="F15">
            <v>8.3799999999999999E-2</v>
          </cell>
          <cell r="H15">
            <v>2.5404717152731461E-3</v>
          </cell>
        </row>
        <row r="16">
          <cell r="C16" t="str">
            <v>8.35% Note, due 2005</v>
          </cell>
          <cell r="D16">
            <v>5000</v>
          </cell>
          <cell r="F16">
            <v>8.3500000000000005E-2</v>
          </cell>
          <cell r="H16">
            <v>2.5313769477960349E-3</v>
          </cell>
        </row>
        <row r="17">
          <cell r="C17" t="str">
            <v>8.50% Note, due 2007</v>
          </cell>
          <cell r="D17">
            <v>8000</v>
          </cell>
          <cell r="F17">
            <v>8.5000000000000006E-2</v>
          </cell>
          <cell r="H17">
            <v>4.1229612562905483E-3</v>
          </cell>
        </row>
        <row r="18">
          <cell r="C18" t="str">
            <v>8.06% Note, due 2012</v>
          </cell>
          <cell r="D18">
            <v>14000</v>
          </cell>
          <cell r="F18">
            <v>8.0600000000000005E-2</v>
          </cell>
          <cell r="H18">
            <v>6.8416904141150791E-3</v>
          </cell>
        </row>
        <row r="19">
          <cell r="C19" t="str">
            <v>8.10% Note, due 2013</v>
          </cell>
          <cell r="D19">
            <v>5000</v>
          </cell>
          <cell r="F19">
            <v>8.1000000000000003E-2</v>
          </cell>
          <cell r="H19">
            <v>2.4555872188201057E-3</v>
          </cell>
        </row>
        <row r="20">
          <cell r="C20" t="str">
            <v>8.11% Note, due 2013</v>
          </cell>
          <cell r="D20">
            <v>3000</v>
          </cell>
          <cell r="F20">
            <v>8.1100000000000005E-2</v>
          </cell>
          <cell r="H20">
            <v>1.4751712847874856E-3</v>
          </cell>
        </row>
        <row r="21">
          <cell r="C21" t="str">
            <v>7.95% Note, due 2013</v>
          </cell>
          <cell r="D21">
            <v>4000</v>
          </cell>
          <cell r="F21">
            <v>7.9500000000000001E-2</v>
          </cell>
          <cell r="H21">
            <v>1.9280907051476386E-3</v>
          </cell>
        </row>
        <row r="22">
          <cell r="C22" t="str">
            <v>8.01% Note, due 2013</v>
          </cell>
          <cell r="D22">
            <v>10000</v>
          </cell>
          <cell r="F22">
            <v>8.0100000000000005E-2</v>
          </cell>
          <cell r="H22">
            <v>4.8566058327775422E-3</v>
          </cell>
        </row>
        <row r="23">
          <cell r="C23" t="str">
            <v>7.95% Note, due 2013</v>
          </cell>
          <cell r="D23">
            <v>10000</v>
          </cell>
          <cell r="F23">
            <v>7.9500000000000001E-2</v>
          </cell>
          <cell r="H23">
            <v>4.8202267628690964E-3</v>
          </cell>
        </row>
        <row r="24">
          <cell r="C24" t="str">
            <v>7.48% Note, due 2027</v>
          </cell>
          <cell r="D24">
            <v>20000</v>
          </cell>
          <cell r="F24">
            <v>7.4800000000000005E-2</v>
          </cell>
          <cell r="H24">
            <v>9.0705147638392054E-3</v>
          </cell>
        </row>
        <row r="25">
          <cell r="C25" t="str">
            <v>7.098% Note, due 2029</v>
          </cell>
          <cell r="D25">
            <v>15000</v>
          </cell>
          <cell r="F25">
            <v>7.0980000000000001E-2</v>
          </cell>
          <cell r="H25">
            <v>6.4554659552537447E-3</v>
          </cell>
        </row>
        <row r="26">
          <cell r="C26" t="str">
            <v>7.5 Note, due 2031</v>
          </cell>
          <cell r="D26">
            <v>39930</v>
          </cell>
          <cell r="F26">
            <v>7.4999999999999997E-2</v>
          </cell>
          <cell r="H26">
            <v>1.8157703268053112E-2</v>
          </cell>
        </row>
        <row r="27">
          <cell r="D27">
            <v>164930</v>
          </cell>
          <cell r="H27">
            <v>7.657460740920391E-2</v>
          </cell>
        </row>
        <row r="30">
          <cell r="B30" t="str">
            <v>Laclede Gas</v>
          </cell>
        </row>
        <row r="31">
          <cell r="C31" t="str">
            <v>8.5% Series, due 2004</v>
          </cell>
          <cell r="D31">
            <v>25000</v>
          </cell>
          <cell r="F31">
            <v>8.5000000000000006E-2</v>
          </cell>
          <cell r="H31">
            <v>6.9757899056216667E-3</v>
          </cell>
        </row>
        <row r="32">
          <cell r="C32" t="str">
            <v>8.625% Series,due 2006</v>
          </cell>
          <cell r="D32">
            <v>40000</v>
          </cell>
          <cell r="F32">
            <v>8.6249999999999993E-2</v>
          </cell>
          <cell r="H32">
            <v>1.1325400082068116E-2</v>
          </cell>
        </row>
        <row r="33">
          <cell r="C33" t="str">
            <v>7.5% Series, due 2007</v>
          </cell>
          <cell r="D33">
            <v>40000</v>
          </cell>
          <cell r="F33">
            <v>7.4999999999999997E-2</v>
          </cell>
          <cell r="H33">
            <v>9.8481739844070576E-3</v>
          </cell>
        </row>
        <row r="34">
          <cell r="C34" t="str">
            <v>6.5% Series, due 2010</v>
          </cell>
          <cell r="D34">
            <v>25000</v>
          </cell>
          <cell r="F34">
            <v>6.5000000000000002E-2</v>
          </cell>
          <cell r="H34">
            <v>5.3344275748871562E-3</v>
          </cell>
        </row>
        <row r="35">
          <cell r="C35" t="str">
            <v>6.5% Series, due 2012</v>
          </cell>
          <cell r="D35">
            <v>25000</v>
          </cell>
          <cell r="F35">
            <v>6.5000000000000002E-2</v>
          </cell>
          <cell r="H35">
            <v>5.3344275748871562E-3</v>
          </cell>
        </row>
        <row r="36">
          <cell r="C36" t="str">
            <v>6.625% Series, due 2016</v>
          </cell>
          <cell r="D36">
            <v>50000</v>
          </cell>
          <cell r="F36">
            <v>6.9680000000000006E-2</v>
          </cell>
          <cell r="H36">
            <v>1.1437012720558064E-2</v>
          </cell>
        </row>
        <row r="37">
          <cell r="C37" t="str">
            <v>7.0% Series, due 2029</v>
          </cell>
          <cell r="D37">
            <v>25000</v>
          </cell>
          <cell r="F37">
            <v>7.0000000000000007E-2</v>
          </cell>
          <cell r="H37">
            <v>5.7447681575707845E-3</v>
          </cell>
        </row>
        <row r="38">
          <cell r="C38" t="str">
            <v>7.9% Series, due 2030</v>
          </cell>
          <cell r="D38">
            <v>30000</v>
          </cell>
          <cell r="F38">
            <v>7.9000000000000001E-2</v>
          </cell>
          <cell r="H38">
            <v>7.7800574476815758E-3</v>
          </cell>
        </row>
        <row r="39">
          <cell r="C39" t="str">
            <v>Preferred Trust</v>
          </cell>
          <cell r="D39">
            <v>45000</v>
          </cell>
          <cell r="F39">
            <v>7.6999999999999999E-2</v>
          </cell>
          <cell r="H39">
            <v>1.1374640951990152E-2</v>
          </cell>
        </row>
        <row r="40">
          <cell r="C40" t="str">
            <v>Unamortized Discount</v>
          </cell>
          <cell r="D40">
            <v>-375</v>
          </cell>
        </row>
        <row r="41">
          <cell r="D41">
            <v>304625</v>
          </cell>
          <cell r="H41">
            <v>7.5154698399671732E-2</v>
          </cell>
        </row>
        <row r="43">
          <cell r="C43" t="str">
            <v>5% Redeemable Preferred</v>
          </cell>
          <cell r="D43">
            <v>1110</v>
          </cell>
          <cell r="F43">
            <v>0.05</v>
          </cell>
          <cell r="H43">
            <v>4.4117647058823532E-2</v>
          </cell>
        </row>
        <row r="44">
          <cell r="C44" t="str">
            <v>4.56% Redeemable Preferred</v>
          </cell>
          <cell r="D44">
            <v>148</v>
          </cell>
          <cell r="F44">
            <v>4.5600000000000002E-2</v>
          </cell>
          <cell r="H44">
            <v>5.3647058823529416E-3</v>
          </cell>
        </row>
        <row r="45">
          <cell r="D45">
            <v>1258</v>
          </cell>
          <cell r="H45">
            <v>4.9482352941176477E-2</v>
          </cell>
        </row>
        <row r="47">
          <cell r="B47" t="str">
            <v>New Jersey Resources</v>
          </cell>
        </row>
        <row r="48">
          <cell r="C48" t="str">
            <v>Series W</v>
          </cell>
          <cell r="D48">
            <v>10300</v>
          </cell>
          <cell r="F48">
            <v>5.3749999999999999E-2</v>
          </cell>
          <cell r="H48">
            <v>2.1264888783047243E-3</v>
          </cell>
        </row>
        <row r="49">
          <cell r="C49" t="str">
            <v>Series X</v>
          </cell>
          <cell r="D49">
            <v>30000</v>
          </cell>
          <cell r="F49">
            <v>6.2700000000000006E-2</v>
          </cell>
          <cell r="H49">
            <v>7.2249728247300729E-3</v>
          </cell>
        </row>
        <row r="50">
          <cell r="C50" t="str">
            <v>Series Y</v>
          </cell>
          <cell r="D50">
            <v>10500</v>
          </cell>
          <cell r="F50">
            <v>6.25E-2</v>
          </cell>
          <cell r="H50">
            <v>2.520674330796975E-3</v>
          </cell>
        </row>
        <row r="51">
          <cell r="C51" t="str">
            <v>Series Z</v>
          </cell>
          <cell r="D51">
            <v>25000</v>
          </cell>
          <cell r="F51">
            <v>8.2500000000000004E-2</v>
          </cell>
          <cell r="H51">
            <v>7.9221193253619215E-3</v>
          </cell>
        </row>
        <row r="52">
          <cell r="B52" t="str">
            <v>^</v>
          </cell>
          <cell r="C52" t="str">
            <v>Series AA</v>
          </cell>
          <cell r="D52">
            <v>25000</v>
          </cell>
          <cell r="F52">
            <v>1.1834042553191492E-2</v>
          </cell>
          <cell r="H52">
            <v>1.1363720873671958E-3</v>
          </cell>
        </row>
        <row r="53">
          <cell r="B53" t="str">
            <v>^</v>
          </cell>
          <cell r="C53" t="str">
            <v>Series BB</v>
          </cell>
          <cell r="D53">
            <v>16000</v>
          </cell>
          <cell r="F53">
            <v>1.1834042553191492E-2</v>
          </cell>
          <cell r="H53">
            <v>7.2727813591500531E-4</v>
          </cell>
        </row>
        <row r="54">
          <cell r="C54" t="str">
            <v>Series CC</v>
          </cell>
          <cell r="D54">
            <v>20000</v>
          </cell>
          <cell r="F54">
            <v>6.88E-2</v>
          </cell>
          <cell r="H54">
            <v>5.2852539111263048E-3</v>
          </cell>
        </row>
        <row r="55">
          <cell r="B55" t="str">
            <v>^</v>
          </cell>
          <cell r="C55" t="str">
            <v>Series DD</v>
          </cell>
          <cell r="D55">
            <v>13500</v>
          </cell>
          <cell r="F55">
            <v>1.1834042553191492E-2</v>
          </cell>
          <cell r="H55">
            <v>6.1364092717828569E-4</v>
          </cell>
        </row>
        <row r="56">
          <cell r="B56" t="str">
            <v>^</v>
          </cell>
          <cell r="C56" t="str">
            <v>Series EE</v>
          </cell>
          <cell r="D56">
            <v>9545</v>
          </cell>
          <cell r="F56">
            <v>1.1834042553191492E-2</v>
          </cell>
          <cell r="H56">
            <v>4.3386686295679531E-4</v>
          </cell>
        </row>
        <row r="57">
          <cell r="B57" t="str">
            <v>^</v>
          </cell>
          <cell r="C57" t="str">
            <v>Series FF</v>
          </cell>
          <cell r="D57">
            <v>15000</v>
          </cell>
          <cell r="F57">
            <v>1.1834042553191492E-2</v>
          </cell>
          <cell r="H57">
            <v>6.8182325242031742E-4</v>
          </cell>
        </row>
        <row r="58">
          <cell r="B58" t="str">
            <v>^</v>
          </cell>
          <cell r="C58" t="str">
            <v>Series GG</v>
          </cell>
          <cell r="D58">
            <v>18000</v>
          </cell>
          <cell r="F58">
            <v>1.1834042553191492E-2</v>
          </cell>
          <cell r="H58">
            <v>8.1818790290438088E-4</v>
          </cell>
        </row>
        <row r="59">
          <cell r="C59" t="str">
            <v>Capital Lease Obligation</v>
          </cell>
          <cell r="D59">
            <v>29488</v>
          </cell>
          <cell r="F59">
            <v>8.8171459576776995E-2</v>
          </cell>
          <cell r="H59">
            <v>9.986671634395634E-3</v>
          </cell>
        </row>
        <row r="60">
          <cell r="C60" t="str">
            <v>Capital Lease Obligation</v>
          </cell>
          <cell r="D60">
            <v>23014</v>
          </cell>
          <cell r="F60">
            <v>4.3874259624976174E-2</v>
          </cell>
          <cell r="H60">
            <v>3.878370832040322E-3</v>
          </cell>
        </row>
        <row r="61">
          <cell r="C61" t="str">
            <v>Revolver -- Variable</v>
          </cell>
          <cell r="D61">
            <v>15000</v>
          </cell>
          <cell r="F61">
            <v>8.9999999999999993E-3</v>
          </cell>
          <cell r="H61">
            <v>5.1853871947823483E-4</v>
          </cell>
        </row>
        <row r="62">
          <cell r="D62">
            <v>260347</v>
          </cell>
          <cell r="H62">
            <v>4.3874259624976174E-2</v>
          </cell>
        </row>
        <row r="65">
          <cell r="B65" t="str">
            <v>NICOR, Inc.</v>
          </cell>
        </row>
        <row r="66">
          <cell r="C66" t="str">
            <v>5.55% due 2006</v>
          </cell>
          <cell r="D66">
            <v>50</v>
          </cell>
          <cell r="F66">
            <v>5.5500000000000001E-2</v>
          </cell>
          <cell r="H66">
            <v>5.604928297313674E-3</v>
          </cell>
        </row>
        <row r="67">
          <cell r="C67" t="str">
            <v>5.875% due 2008</v>
          </cell>
          <cell r="D67">
            <v>75</v>
          </cell>
          <cell r="F67">
            <v>5.8749999999999997E-2</v>
          </cell>
          <cell r="H67">
            <v>8.8997172288426563E-3</v>
          </cell>
        </row>
        <row r="68">
          <cell r="C68" t="str">
            <v>5.37% due 2009</v>
          </cell>
          <cell r="D68">
            <v>50</v>
          </cell>
          <cell r="F68">
            <v>5.3699999999999998E-2</v>
          </cell>
          <cell r="H68">
            <v>5.4231468390224195E-3</v>
          </cell>
        </row>
        <row r="69">
          <cell r="C69" t="str">
            <v>6.625% due 2011</v>
          </cell>
          <cell r="D69">
            <v>75</v>
          </cell>
          <cell r="F69">
            <v>6.6250000000000003E-2</v>
          </cell>
          <cell r="H69">
            <v>1.0035851343162998E-2</v>
          </cell>
        </row>
        <row r="70">
          <cell r="C70" t="str">
            <v>7.2% due 2016</v>
          </cell>
          <cell r="D70">
            <v>50</v>
          </cell>
          <cell r="F70">
            <v>7.1999999999999995E-2</v>
          </cell>
          <cell r="H70">
            <v>7.2712583316501709E-3</v>
          </cell>
        </row>
        <row r="71">
          <cell r="C71" t="str">
            <v>5.8% due 2023</v>
          </cell>
          <cell r="D71">
            <v>50</v>
          </cell>
          <cell r="F71">
            <v>5.8000000000000003E-2</v>
          </cell>
          <cell r="H71">
            <v>5.857402544940416E-3</v>
          </cell>
        </row>
        <row r="72">
          <cell r="C72" t="str">
            <v>6.58% due 2028</v>
          </cell>
          <cell r="D72">
            <v>50</v>
          </cell>
          <cell r="F72">
            <v>6.5799999999999997E-2</v>
          </cell>
          <cell r="H72">
            <v>6.6451221975358504E-3</v>
          </cell>
        </row>
        <row r="73">
          <cell r="C73" t="str">
            <v>5.90% due 2032</v>
          </cell>
          <cell r="D73">
            <v>50</v>
          </cell>
          <cell r="F73">
            <v>5.8999999999999997E-2</v>
          </cell>
          <cell r="H73">
            <v>5.9583922439911119E-3</v>
          </cell>
        </row>
        <row r="74">
          <cell r="C74" t="str">
            <v>5.90% due 2033</v>
          </cell>
          <cell r="D74">
            <v>50</v>
          </cell>
          <cell r="F74">
            <v>5.8999999999999997E-2</v>
          </cell>
          <cell r="H74">
            <v>5.9583922439911119E-3</v>
          </cell>
        </row>
        <row r="75">
          <cell r="C75" t="str">
            <v>Unamortized debt discount</v>
          </cell>
          <cell r="D75">
            <v>-4.9000000000000004</v>
          </cell>
        </row>
        <row r="76">
          <cell r="D76">
            <v>495.1</v>
          </cell>
          <cell r="H76">
            <v>4.9737426782468182E-2</v>
          </cell>
        </row>
        <row r="78">
          <cell r="C78" t="str">
            <v>Redeemable Preferred</v>
          </cell>
          <cell r="D78">
            <v>1.8</v>
          </cell>
          <cell r="F78">
            <v>4.7853957415351096E-2</v>
          </cell>
          <cell r="H78">
            <v>4.7853957415351096E-2</v>
          </cell>
        </row>
        <row r="80">
          <cell r="B80" t="str">
            <v>Northwest Natural</v>
          </cell>
        </row>
        <row r="81">
          <cell r="C81" t="str">
            <v>6.34% due 2005</v>
          </cell>
          <cell r="D81">
            <v>5000</v>
          </cell>
          <cell r="F81">
            <v>6.3399999999999998E-2</v>
          </cell>
          <cell r="H81">
            <v>6.3359576590135496E-4</v>
          </cell>
        </row>
        <row r="82">
          <cell r="C82" t="str">
            <v>6.38% due 2005</v>
          </cell>
          <cell r="D82">
            <v>5000</v>
          </cell>
          <cell r="F82">
            <v>6.3799999999999996E-2</v>
          </cell>
          <cell r="H82">
            <v>6.3759321552849283E-4</v>
          </cell>
        </row>
        <row r="83">
          <cell r="C83" t="str">
            <v>6.45% due 2005</v>
          </cell>
          <cell r="D83">
            <v>5000</v>
          </cell>
          <cell r="F83">
            <v>6.4500000000000002E-2</v>
          </cell>
          <cell r="H83">
            <v>6.4458875237598419E-4</v>
          </cell>
        </row>
        <row r="84">
          <cell r="C84" t="str">
            <v>6.05% due 2006</v>
          </cell>
          <cell r="D84">
            <v>8000</v>
          </cell>
          <cell r="F84">
            <v>6.0499999999999998E-2</v>
          </cell>
          <cell r="H84">
            <v>9.6738280976736842E-4</v>
          </cell>
        </row>
        <row r="85">
          <cell r="C85" t="str">
            <v>6.31% due 2007</v>
          </cell>
          <cell r="D85">
            <v>20000</v>
          </cell>
          <cell r="F85">
            <v>6.13E-2</v>
          </cell>
          <cell r="H85">
            <v>2.4504366214355244E-3</v>
          </cell>
        </row>
        <row r="86">
          <cell r="C86" t="str">
            <v>6.8% due 2007</v>
          </cell>
          <cell r="D86">
            <v>9500</v>
          </cell>
          <cell r="F86">
            <v>6.8000000000000005E-2</v>
          </cell>
          <cell r="H86">
            <v>1.2911762295655374E-3</v>
          </cell>
        </row>
        <row r="87">
          <cell r="C87" t="str">
            <v>6.50% due 2008</v>
          </cell>
          <cell r="D87">
            <v>5000</v>
          </cell>
          <cell r="F87">
            <v>6.5000000000000002E-2</v>
          </cell>
          <cell r="H87">
            <v>6.4958556440990656E-4</v>
          </cell>
        </row>
        <row r="88">
          <cell r="C88" t="str">
            <v>4.11% due 2010</v>
          </cell>
          <cell r="D88">
            <v>10000</v>
          </cell>
          <cell r="F88">
            <v>4.1099999999999998E-2</v>
          </cell>
          <cell r="H88">
            <v>8.214758983768356E-4</v>
          </cell>
        </row>
        <row r="89">
          <cell r="C89" t="str">
            <v>7.45% due 2010</v>
          </cell>
          <cell r="D89">
            <v>25000</v>
          </cell>
          <cell r="F89">
            <v>7.4499999999999997E-2</v>
          </cell>
          <cell r="H89">
            <v>3.7226249652721564E-3</v>
          </cell>
        </row>
        <row r="90">
          <cell r="C90" t="str">
            <v>6.665% due 2011</v>
          </cell>
          <cell r="D90">
            <v>10000</v>
          </cell>
          <cell r="F90">
            <v>6.6650000000000001E-2</v>
          </cell>
          <cell r="H90">
            <v>1.3321500882437006E-3</v>
          </cell>
        </row>
        <row r="91">
          <cell r="C91" t="str">
            <v>7.130% due 2012</v>
          </cell>
          <cell r="D91">
            <v>40000</v>
          </cell>
          <cell r="F91">
            <v>7.1300000000000002E-2</v>
          </cell>
          <cell r="H91">
            <v>5.7003631682986259E-3</v>
          </cell>
        </row>
        <row r="92">
          <cell r="C92" t="str">
            <v>8.26% due 2014</v>
          </cell>
          <cell r="D92">
            <v>10000</v>
          </cell>
          <cell r="F92">
            <v>8.2600000000000007E-2</v>
          </cell>
          <cell r="H92">
            <v>1.6509466960079472E-3</v>
          </cell>
        </row>
        <row r="93">
          <cell r="C93" t="str">
            <v>7.00% due 2017</v>
          </cell>
          <cell r="D93">
            <v>40000</v>
          </cell>
          <cell r="F93">
            <v>7.0000000000000007E-2</v>
          </cell>
          <cell r="H93">
            <v>5.596429477993041E-3</v>
          </cell>
        </row>
        <row r="94">
          <cell r="C94" t="str">
            <v>6.60% due 2018</v>
          </cell>
          <cell r="D94">
            <v>22000</v>
          </cell>
          <cell r="F94">
            <v>6.6000000000000003E-2</v>
          </cell>
          <cell r="H94">
            <v>2.9021484293021054E-3</v>
          </cell>
        </row>
        <row r="95">
          <cell r="C95" t="str">
            <v>8.31% due 2019</v>
          </cell>
          <cell r="D95">
            <v>10000</v>
          </cell>
          <cell r="F95">
            <v>8.3099999999999993E-2</v>
          </cell>
          <cell r="H95">
            <v>1.6609403200757917E-3</v>
          </cell>
        </row>
        <row r="96">
          <cell r="C96" t="str">
            <v>7.63% due 2019</v>
          </cell>
          <cell r="D96">
            <v>20000</v>
          </cell>
          <cell r="F96">
            <v>7.6300000000000007E-2</v>
          </cell>
          <cell r="H96">
            <v>3.0500540655062076E-3</v>
          </cell>
        </row>
        <row r="97">
          <cell r="C97" t="str">
            <v>9.05% due 2021</v>
          </cell>
          <cell r="D97">
            <v>10000</v>
          </cell>
          <cell r="F97">
            <v>9.0499999999999997E-2</v>
          </cell>
          <cell r="H97">
            <v>1.8088459562798935E-3</v>
          </cell>
        </row>
        <row r="98">
          <cell r="C98" t="str">
            <v>5.62% due 2023</v>
          </cell>
          <cell r="D98">
            <v>40000</v>
          </cell>
          <cell r="F98">
            <v>5.62E-2</v>
          </cell>
          <cell r="H98">
            <v>4.4931333809029844E-3</v>
          </cell>
        </row>
        <row r="99">
          <cell r="C99" t="str">
            <v>7.72% due 2025</v>
          </cell>
          <cell r="D99">
            <v>20000</v>
          </cell>
          <cell r="F99">
            <v>7.7200000000000005E-2</v>
          </cell>
          <cell r="H99">
            <v>3.0860311121504481E-3</v>
          </cell>
        </row>
        <row r="100">
          <cell r="C100" t="str">
            <v>6.52% due 2025</v>
          </cell>
          <cell r="D100">
            <v>10000</v>
          </cell>
          <cell r="F100">
            <v>6.5199999999999994E-2</v>
          </cell>
          <cell r="H100">
            <v>1.3031685784469509E-3</v>
          </cell>
        </row>
        <row r="101">
          <cell r="C101" t="str">
            <v>7.05% due 2026</v>
          </cell>
          <cell r="D101">
            <v>20000</v>
          </cell>
          <cell r="F101">
            <v>7.0499999999999993E-2</v>
          </cell>
          <cell r="H101">
            <v>2.8182019871322095E-3</v>
          </cell>
        </row>
        <row r="102">
          <cell r="C102" t="str">
            <v>7.00% due 2027</v>
          </cell>
          <cell r="D102">
            <v>20000</v>
          </cell>
          <cell r="F102">
            <v>7.0000000000000007E-2</v>
          </cell>
          <cell r="H102">
            <v>2.7982147389965205E-3</v>
          </cell>
        </row>
        <row r="103">
          <cell r="C103" t="str">
            <v>6.65% due 2027</v>
          </cell>
          <cell r="D103">
            <v>20000</v>
          </cell>
          <cell r="F103">
            <v>6.6500000000000004E-2</v>
          </cell>
          <cell r="H103">
            <v>2.6583040020466946E-3</v>
          </cell>
        </row>
        <row r="104">
          <cell r="C104" t="str">
            <v>6.65% due 2028</v>
          </cell>
          <cell r="D104">
            <v>10000</v>
          </cell>
          <cell r="F104">
            <v>6.6500000000000004E-2</v>
          </cell>
          <cell r="H104">
            <v>1.3291520010233473E-3</v>
          </cell>
        </row>
        <row r="105">
          <cell r="C105" t="str">
            <v>7.74% due 2030</v>
          </cell>
          <cell r="D105">
            <v>20000</v>
          </cell>
          <cell r="F105">
            <v>7.7399999999999997E-2</v>
          </cell>
          <cell r="H105">
            <v>3.0940260114047237E-3</v>
          </cell>
        </row>
        <row r="106">
          <cell r="C106" t="str">
            <v>7.85% due 2030</v>
          </cell>
          <cell r="D106">
            <v>10000</v>
          </cell>
          <cell r="F106">
            <v>7.85E-2</v>
          </cell>
          <cell r="H106">
            <v>1.5689989786516203E-3</v>
          </cell>
        </row>
        <row r="107">
          <cell r="C107" t="str">
            <v>5.82% due 2032</v>
          </cell>
          <cell r="D107">
            <v>30000</v>
          </cell>
          <cell r="F107">
            <v>5.8200000000000002E-2</v>
          </cell>
          <cell r="H107">
            <v>3.4897735244913746E-3</v>
          </cell>
        </row>
        <row r="108">
          <cell r="C108" t="str">
            <v>5.66% due 2033</v>
          </cell>
          <cell r="D108">
            <v>40000</v>
          </cell>
          <cell r="F108">
            <v>5.6599999999999998E-2</v>
          </cell>
          <cell r="H108">
            <v>4.5251129779200873E-3</v>
          </cell>
        </row>
        <row r="109">
          <cell r="C109" t="str">
            <v>7.25% Convertible due 2012</v>
          </cell>
          <cell r="D109">
            <v>5819</v>
          </cell>
          <cell r="F109">
            <v>7.2499999999999995E-2</v>
          </cell>
          <cell r="H109">
            <v>8.4321702753643174E-4</v>
          </cell>
        </row>
        <row r="110">
          <cell r="D110">
            <v>500319</v>
          </cell>
          <cell r="H110">
            <v>6.7527672345043865E-2</v>
          </cell>
        </row>
        <row r="112">
          <cell r="B112" t="str">
            <v>Peoples Energy Corp.</v>
          </cell>
        </row>
        <row r="113">
          <cell r="C113" t="str">
            <v>Series A</v>
          </cell>
          <cell r="D113">
            <v>325000</v>
          </cell>
          <cell r="F113">
            <v>6.9000000000000006E-2</v>
          </cell>
          <cell r="H113">
            <v>2.5018268635402668E-2</v>
          </cell>
        </row>
        <row r="114">
          <cell r="C114" t="str">
            <v>Series DD</v>
          </cell>
          <cell r="D114">
            <v>75000</v>
          </cell>
          <cell r="F114">
            <v>5.7500000000000002E-2</v>
          </cell>
          <cell r="H114">
            <v>4.8112055068082046E-3</v>
          </cell>
        </row>
        <row r="115">
          <cell r="C115" t="str">
            <v>Series FF</v>
          </cell>
          <cell r="D115">
            <v>50000</v>
          </cell>
          <cell r="F115">
            <v>6.0999999999999999E-2</v>
          </cell>
          <cell r="H115">
            <v>3.4027076627860925E-3</v>
          </cell>
        </row>
        <row r="116">
          <cell r="C116" t="str">
            <v>Series KK</v>
          </cell>
          <cell r="D116">
            <v>50000</v>
          </cell>
          <cell r="F116">
            <v>6.574468085106383E-2</v>
          </cell>
          <cell r="H116">
            <v>3.6673758904809998E-3</v>
          </cell>
        </row>
        <row r="117">
          <cell r="C117" t="str">
            <v>Series LL</v>
          </cell>
          <cell r="D117">
            <v>50000</v>
          </cell>
          <cell r="F117">
            <v>4.0104255319148935E-2</v>
          </cell>
          <cell r="H117">
            <v>2.2370992931934099E-3</v>
          </cell>
        </row>
        <row r="118">
          <cell r="C118" t="str">
            <v>Series MM</v>
          </cell>
          <cell r="D118">
            <v>50000</v>
          </cell>
          <cell r="F118">
            <v>0.04</v>
          </cell>
          <cell r="H118">
            <v>2.2312837133023557E-3</v>
          </cell>
        </row>
        <row r="119">
          <cell r="C119" t="str">
            <v>Series NN</v>
          </cell>
          <cell r="D119">
            <v>75000</v>
          </cell>
          <cell r="F119">
            <v>4.6249999999999999E-2</v>
          </cell>
          <cell r="H119">
            <v>3.8698826902587727E-3</v>
          </cell>
        </row>
        <row r="120">
          <cell r="B120" t="str">
            <v>^</v>
          </cell>
          <cell r="C120" t="str">
            <v>Series EE</v>
          </cell>
          <cell r="D120">
            <v>27000</v>
          </cell>
          <cell r="F120">
            <v>2.0643829787234048E-2</v>
          </cell>
          <cell r="H120">
            <v>6.2184025598995842E-4</v>
          </cell>
        </row>
        <row r="121">
          <cell r="B121" t="str">
            <v>^</v>
          </cell>
          <cell r="C121" t="str">
            <v>Series HH</v>
          </cell>
          <cell r="D121">
            <v>50000</v>
          </cell>
          <cell r="F121">
            <v>2.4851489361702127E-2</v>
          </cell>
          <cell r="H121">
            <v>1.3862680866018179E-3</v>
          </cell>
        </row>
        <row r="122">
          <cell r="B122" t="str">
            <v>^</v>
          </cell>
          <cell r="C122" t="str">
            <v>Series II</v>
          </cell>
          <cell r="D122">
            <v>37500</v>
          </cell>
          <cell r="F122">
            <v>2.0906808510638301E-2</v>
          </cell>
          <cell r="H122">
            <v>8.7466914987971846E-4</v>
          </cell>
        </row>
        <row r="123">
          <cell r="B123" t="str">
            <v>^</v>
          </cell>
          <cell r="C123" t="str">
            <v>Series JJ</v>
          </cell>
          <cell r="D123">
            <v>37500</v>
          </cell>
          <cell r="F123">
            <v>2.6166382978723406E-2</v>
          </cell>
          <cell r="H123">
            <v>1.0947117033085784E-3</v>
          </cell>
        </row>
        <row r="124">
          <cell r="C124" t="str">
            <v>Series M</v>
          </cell>
          <cell r="D124">
            <v>29345</v>
          </cell>
          <cell r="F124">
            <v>0.04</v>
          </cell>
          <cell r="H124">
            <v>1.3095404113371526E-3</v>
          </cell>
        </row>
        <row r="125">
          <cell r="C125" t="str">
            <v>Series N</v>
          </cell>
          <cell r="D125">
            <v>40000</v>
          </cell>
          <cell r="F125">
            <v>4.6249999999999999E-2</v>
          </cell>
          <cell r="H125">
            <v>2.0639374348046789E-3</v>
          </cell>
        </row>
        <row r="126">
          <cell r="D126">
            <v>896345</v>
          </cell>
          <cell r="H126">
            <v>5.2588790434154403E-2</v>
          </cell>
        </row>
        <row r="128">
          <cell r="B128" t="str">
            <v>Piedmont Natural Gas</v>
          </cell>
        </row>
        <row r="129">
          <cell r="C129" t="str">
            <v>10.06% due 2004</v>
          </cell>
          <cell r="D129">
            <v>2000</v>
          </cell>
          <cell r="F129">
            <v>0.10059999999999999</v>
          </cell>
          <cell r="H129">
            <v>4.3549783549783549E-4</v>
          </cell>
        </row>
        <row r="130">
          <cell r="C130" t="str">
            <v>9.44% due 2006</v>
          </cell>
          <cell r="D130">
            <v>35000</v>
          </cell>
          <cell r="F130">
            <v>9.4399999999999998E-2</v>
          </cell>
          <cell r="H130">
            <v>7.1515151515151518E-3</v>
          </cell>
        </row>
        <row r="131">
          <cell r="C131" t="str">
            <v>8.51% due 2017</v>
          </cell>
          <cell r="D131">
            <v>35000</v>
          </cell>
          <cell r="F131">
            <v>8.5099999999999995E-2</v>
          </cell>
          <cell r="H131">
            <v>6.4469696969696967E-3</v>
          </cell>
        </row>
        <row r="132">
          <cell r="C132" t="str">
            <v>7.35% due 2009</v>
          </cell>
          <cell r="D132">
            <v>30000</v>
          </cell>
          <cell r="F132">
            <v>7.3499999999999996E-2</v>
          </cell>
          <cell r="H132">
            <v>4.7727272727272722E-3</v>
          </cell>
        </row>
        <row r="133">
          <cell r="C133" t="str">
            <v>7.80% due 2010</v>
          </cell>
          <cell r="D133">
            <v>60000</v>
          </cell>
          <cell r="F133">
            <v>7.8E-2</v>
          </cell>
          <cell r="H133">
            <v>1.0129870129870129E-2</v>
          </cell>
        </row>
        <row r="134">
          <cell r="C134" t="str">
            <v>6.55% due 2010</v>
          </cell>
          <cell r="D134">
            <v>60000</v>
          </cell>
          <cell r="F134">
            <v>6.5500000000000003E-2</v>
          </cell>
          <cell r="H134">
            <v>8.5064935064935055E-3</v>
          </cell>
        </row>
        <row r="135">
          <cell r="C135" t="str">
            <v>6.87% due 2023</v>
          </cell>
          <cell r="D135">
            <v>45000</v>
          </cell>
          <cell r="F135">
            <v>6.8699999999999997E-2</v>
          </cell>
          <cell r="H135">
            <v>6.6915584415584419E-3</v>
          </cell>
        </row>
        <row r="136">
          <cell r="C136" t="str">
            <v>8.45% due 2024</v>
          </cell>
          <cell r="D136">
            <v>40000</v>
          </cell>
          <cell r="F136">
            <v>8.4500000000000006E-2</v>
          </cell>
          <cell r="H136">
            <v>7.3160173160173158E-3</v>
          </cell>
        </row>
        <row r="137">
          <cell r="C137" t="str">
            <v>7.40% due 2025</v>
          </cell>
          <cell r="D137">
            <v>55000</v>
          </cell>
          <cell r="F137">
            <v>7.3999999999999996E-2</v>
          </cell>
          <cell r="H137">
            <v>8.8095238095238088E-3</v>
          </cell>
        </row>
        <row r="138">
          <cell r="C138" t="str">
            <v>7.50% due 2026</v>
          </cell>
          <cell r="D138">
            <v>40000</v>
          </cell>
          <cell r="F138">
            <v>7.4999999999999997E-2</v>
          </cell>
          <cell r="H138">
            <v>6.4935064935064931E-3</v>
          </cell>
        </row>
        <row r="139">
          <cell r="C139" t="str">
            <v>7.95% due 2029</v>
          </cell>
          <cell r="D139">
            <v>60000</v>
          </cell>
          <cell r="F139">
            <v>7.9500000000000001E-2</v>
          </cell>
          <cell r="H139">
            <v>1.0324675324675323E-2</v>
          </cell>
        </row>
        <row r="140">
          <cell r="D140">
            <v>462000</v>
          </cell>
          <cell r="H140">
            <v>7.7078354978354968E-2</v>
          </cell>
        </row>
        <row r="142">
          <cell r="B142" t="str">
            <v>South Jersey Indst.</v>
          </cell>
        </row>
        <row r="143">
          <cell r="C143" t="str">
            <v>8.19% Due 2007</v>
          </cell>
          <cell r="D143">
            <v>9089</v>
          </cell>
          <cell r="F143">
            <v>8.1900000000000001E-2</v>
          </cell>
          <cell r="H143">
            <v>2.3702582995281068E-3</v>
          </cell>
        </row>
        <row r="144">
          <cell r="C144" t="str">
            <v>6.12% due 2010</v>
          </cell>
          <cell r="D144">
            <v>10000</v>
          </cell>
          <cell r="F144">
            <v>6.1199999999999997E-2</v>
          </cell>
          <cell r="H144">
            <v>1.9487094576092008E-3</v>
          </cell>
        </row>
        <row r="145">
          <cell r="C145" t="str">
            <v>6.74% due 2011</v>
          </cell>
          <cell r="D145">
            <v>10000</v>
          </cell>
          <cell r="F145">
            <v>6.7400000000000002E-2</v>
          </cell>
          <cell r="H145">
            <v>2.1461277359944467E-3</v>
          </cell>
        </row>
        <row r="146">
          <cell r="C146" t="str">
            <v>6.57% due 2011</v>
          </cell>
          <cell r="D146">
            <v>15000</v>
          </cell>
          <cell r="F146">
            <v>6.5699999999999995E-2</v>
          </cell>
          <cell r="H146">
            <v>3.1379953765912866E-3</v>
          </cell>
        </row>
        <row r="147">
          <cell r="C147" t="str">
            <v>7.7% due 2015</v>
          </cell>
          <cell r="D147">
            <v>15000</v>
          </cell>
          <cell r="F147">
            <v>7.6999999999999999E-2</v>
          </cell>
          <cell r="H147">
            <v>3.6777114763703058E-3</v>
          </cell>
        </row>
        <row r="148">
          <cell r="C148" t="str">
            <v>6.5% due 2016</v>
          </cell>
          <cell r="D148">
            <v>9965</v>
          </cell>
          <cell r="F148">
            <v>6.5000000000000002E-2</v>
          </cell>
          <cell r="H148">
            <v>2.062463780114248E-3</v>
          </cell>
        </row>
        <row r="149">
          <cell r="C149" t="str">
            <v>7.97% due 2018</v>
          </cell>
          <cell r="D149">
            <v>10000</v>
          </cell>
          <cell r="F149">
            <v>7.9699999999999993E-2</v>
          </cell>
          <cell r="H149">
            <v>2.5377801269845309E-3</v>
          </cell>
        </row>
        <row r="150">
          <cell r="C150" t="str">
            <v>7.125% due 2018</v>
          </cell>
          <cell r="D150">
            <v>20000</v>
          </cell>
          <cell r="F150">
            <v>7.1249999999999994E-2</v>
          </cell>
          <cell r="H150">
            <v>4.5374362370802467E-3</v>
          </cell>
        </row>
        <row r="151">
          <cell r="C151" t="str">
            <v>7.7% due 2027</v>
          </cell>
          <cell r="D151">
            <v>35000</v>
          </cell>
          <cell r="F151">
            <v>7.6999999999999999E-2</v>
          </cell>
          <cell r="H151">
            <v>8.58132677819738E-3</v>
          </cell>
        </row>
        <row r="152">
          <cell r="C152" t="str">
            <v>7.9% due 2030</v>
          </cell>
          <cell r="D152">
            <v>10000</v>
          </cell>
          <cell r="F152">
            <v>7.9000000000000001E-2</v>
          </cell>
          <cell r="H152">
            <v>2.6412655148477654E-3</v>
          </cell>
        </row>
        <row r="153">
          <cell r="C153" t="str">
            <v>4.46% due 2013</v>
          </cell>
          <cell r="D153">
            <v>10500</v>
          </cell>
          <cell r="F153">
            <v>4.4600000000000001E-2</v>
          </cell>
          <cell r="H153">
            <v>2.0592000101893305E-3</v>
          </cell>
        </row>
        <row r="154">
          <cell r="C154" t="str">
            <v>5.027% due 2013</v>
          </cell>
          <cell r="D154">
            <v>14500</v>
          </cell>
          <cell r="F154">
            <v>5.0270000000000002E-2</v>
          </cell>
          <cell r="H154">
            <v>1.7607481515917644E-3</v>
          </cell>
        </row>
        <row r="155">
          <cell r="C155" t="str">
            <v>4.52% due 2014</v>
          </cell>
          <cell r="D155">
            <v>11000</v>
          </cell>
          <cell r="F155">
            <v>4.5199999999999997E-2</v>
          </cell>
          <cell r="H155">
            <v>1.4392429327440503E-3</v>
          </cell>
        </row>
        <row r="156">
          <cell r="C156" t="str">
            <v>5.115% due 2014</v>
          </cell>
          <cell r="D156">
            <v>10000</v>
          </cell>
          <cell r="F156">
            <v>5.1150000000000001E-2</v>
          </cell>
          <cell r="H156">
            <v>2.7687913543530734E-3</v>
          </cell>
        </row>
        <row r="157">
          <cell r="C157" t="str">
            <v>4.60% due 2016</v>
          </cell>
          <cell r="D157">
            <v>17000</v>
          </cell>
          <cell r="F157">
            <v>4.5999999999999999E-2</v>
          </cell>
          <cell r="H157">
            <v>2.1970743884809616E-3</v>
          </cell>
        </row>
        <row r="158">
          <cell r="C158" t="str">
            <v>4.657% due 2017</v>
          </cell>
          <cell r="D158">
            <v>15000</v>
          </cell>
          <cell r="F158">
            <v>4.657E-2</v>
          </cell>
          <cell r="H158">
            <v>4.745171212594013E-3</v>
          </cell>
        </row>
        <row r="159">
          <cell r="C159" t="str">
            <v>5.55% due 2033</v>
          </cell>
          <cell r="D159">
            <v>32000</v>
          </cell>
          <cell r="F159">
            <v>5.5500000000000001E-2</v>
          </cell>
          <cell r="H159">
            <v>2.6508180121889865E-3</v>
          </cell>
        </row>
        <row r="160">
          <cell r="C160" t="str">
            <v>8.6% due 2010</v>
          </cell>
          <cell r="D160">
            <v>15000</v>
          </cell>
          <cell r="F160">
            <v>8.5999999999999993E-2</v>
          </cell>
          <cell r="H160">
            <v>4.1075738567252764E-3</v>
          </cell>
        </row>
        <row r="161">
          <cell r="B161" t="str">
            <v>^</v>
          </cell>
          <cell r="C161" t="str">
            <v>Series A Variable due 2031</v>
          </cell>
          <cell r="D161">
            <v>20000</v>
          </cell>
          <cell r="F161">
            <v>1.6436170212765958E-2</v>
          </cell>
          <cell r="H161">
            <v>1.0467098150487469E-3</v>
          </cell>
        </row>
        <row r="162">
          <cell r="B162" t="str">
            <v>^</v>
          </cell>
          <cell r="C162" t="str">
            <v>Series B Variable due 2021</v>
          </cell>
          <cell r="D162">
            <v>25000</v>
          </cell>
          <cell r="F162">
            <v>1.5778723404255322E-2</v>
          </cell>
          <cell r="H162">
            <v>1.2560517780584963E-3</v>
          </cell>
        </row>
        <row r="163">
          <cell r="D163">
            <v>314054</v>
          </cell>
          <cell r="H163">
            <v>5.7672456295292218E-2</v>
          </cell>
        </row>
        <row r="165">
          <cell r="C165" t="str">
            <v>8.0% Redeemable Pref. Srs B</v>
          </cell>
          <cell r="D165">
            <v>1690</v>
          </cell>
          <cell r="F165">
            <v>0.08</v>
          </cell>
          <cell r="H165">
            <v>0.08</v>
          </cell>
        </row>
        <row r="166">
          <cell r="D166">
            <v>1690</v>
          </cell>
          <cell r="H166">
            <v>0.08</v>
          </cell>
        </row>
        <row r="168">
          <cell r="B168" t="str">
            <v>Southwest Gas</v>
          </cell>
        </row>
        <row r="169">
          <cell r="C169" t="str">
            <v>7.5% Series due 2006</v>
          </cell>
          <cell r="D169">
            <v>75000</v>
          </cell>
          <cell r="F169">
            <v>7.4999999999999997E-2</v>
          </cell>
          <cell r="H169">
            <v>4.5821151695301151E-3</v>
          </cell>
        </row>
        <row r="170">
          <cell r="C170" t="str">
            <v>8.375% Series due 2011</v>
          </cell>
          <cell r="D170">
            <v>200000</v>
          </cell>
          <cell r="F170">
            <v>8.3750000000000005E-2</v>
          </cell>
          <cell r="H170">
            <v>1.3644520727045233E-2</v>
          </cell>
        </row>
        <row r="171">
          <cell r="C171" t="str">
            <v>7.625% Series due 2012</v>
          </cell>
          <cell r="D171">
            <v>200000</v>
          </cell>
          <cell r="F171">
            <v>7.6249999999999998E-2</v>
          </cell>
          <cell r="H171">
            <v>1.2422623348503867E-2</v>
          </cell>
        </row>
        <row r="172">
          <cell r="C172" t="str">
            <v>8% Series due 2026</v>
          </cell>
          <cell r="D172">
            <v>75000</v>
          </cell>
          <cell r="F172">
            <v>0.08</v>
          </cell>
          <cell r="H172">
            <v>4.8875895141654562E-3</v>
          </cell>
        </row>
        <row r="173">
          <cell r="C173" t="str">
            <v>7.75% Notes 2005</v>
          </cell>
          <cell r="D173">
            <v>25000</v>
          </cell>
          <cell r="F173">
            <v>7.7499999999999999E-2</v>
          </cell>
          <cell r="H173">
            <v>1.5782841139492618E-3</v>
          </cell>
        </row>
        <row r="174">
          <cell r="C174" t="str">
            <v>6.89% Notes 2007</v>
          </cell>
          <cell r="D174">
            <v>17500</v>
          </cell>
          <cell r="F174">
            <v>6.8900000000000003E-2</v>
          </cell>
          <cell r="H174">
            <v>9.8220184278416649E-4</v>
          </cell>
        </row>
        <row r="175">
          <cell r="C175" t="str">
            <v>6.27% due 2008</v>
          </cell>
          <cell r="D175">
            <v>25000</v>
          </cell>
          <cell r="F175">
            <v>6.2700000000000006E-2</v>
          </cell>
          <cell r="H175">
            <v>1.2768827605757255E-3</v>
          </cell>
        </row>
        <row r="176">
          <cell r="C176" t="str">
            <v>7.59% due 2017</v>
          </cell>
          <cell r="D176">
            <v>25000</v>
          </cell>
          <cell r="F176">
            <v>7.5899999999999995E-2</v>
          </cell>
          <cell r="H176">
            <v>1.5457001838548254E-3</v>
          </cell>
        </row>
        <row r="177">
          <cell r="C177" t="str">
            <v>7.78% due 2022</v>
          </cell>
          <cell r="D177">
            <v>25000</v>
          </cell>
          <cell r="F177">
            <v>7.7799999999999994E-2</v>
          </cell>
          <cell r="H177">
            <v>1.5843936008419685E-3</v>
          </cell>
        </row>
        <row r="178">
          <cell r="C178" t="str">
            <v>7.92% due 2027</v>
          </cell>
          <cell r="D178">
            <v>25000</v>
          </cell>
          <cell r="F178">
            <v>7.9200000000000007E-2</v>
          </cell>
          <cell r="H178">
            <v>1.6129045396746007E-3</v>
          </cell>
        </row>
        <row r="179">
          <cell r="C179" t="str">
            <v>6.76% due 2027</v>
          </cell>
          <cell r="D179">
            <v>7500</v>
          </cell>
          <cell r="F179">
            <v>6.7599999999999993E-2</v>
          </cell>
          <cell r="H179">
            <v>4.1300131394698101E-4</v>
          </cell>
        </row>
        <row r="180">
          <cell r="C180" t="str">
            <v>Revolving Credit Facility</v>
          </cell>
          <cell r="D180">
            <v>100000</v>
          </cell>
          <cell r="F180">
            <v>2.0400000000000001E-2</v>
          </cell>
          <cell r="H180">
            <v>1.6617804348162553E-3</v>
          </cell>
        </row>
        <row r="181">
          <cell r="B181" t="str">
            <v>^*</v>
          </cell>
          <cell r="C181" t="str">
            <v>Variable due 2028 Tax-exempt</v>
          </cell>
          <cell r="D181">
            <v>50000</v>
          </cell>
          <cell r="F181">
            <v>3.4976170212765965E-2</v>
          </cell>
          <cell r="H181">
            <v>1.4245763564798425E-3</v>
          </cell>
        </row>
        <row r="182">
          <cell r="B182" t="str">
            <v>^</v>
          </cell>
          <cell r="C182" t="str">
            <v>2003 Series A, 2038 Tax-exempt</v>
          </cell>
          <cell r="D182">
            <v>50000</v>
          </cell>
          <cell r="F182">
            <v>3.4976170212765965E-2</v>
          </cell>
          <cell r="H182">
            <v>1.4245763564798425E-3</v>
          </cell>
        </row>
        <row r="183">
          <cell r="B183" t="str">
            <v>^</v>
          </cell>
          <cell r="C183" t="str">
            <v>2003 Series B, 2038 Tax-exempt</v>
          </cell>
          <cell r="D183">
            <v>50000</v>
          </cell>
          <cell r="F183">
            <v>3.4976170212765965E-2</v>
          </cell>
          <cell r="H183">
            <v>1.4245763564798425E-3</v>
          </cell>
        </row>
        <row r="184">
          <cell r="B184" t="str">
            <v>^</v>
          </cell>
          <cell r="C184" t="str">
            <v>6.5% due 2033</v>
          </cell>
          <cell r="D184">
            <v>75000</v>
          </cell>
          <cell r="F184">
            <v>8.5468085106382985E-2</v>
          </cell>
          <cell r="H184">
            <v>5.2216614570219783E-3</v>
          </cell>
        </row>
        <row r="185">
          <cell r="B185" t="str">
            <v>^</v>
          </cell>
          <cell r="C185" t="str">
            <v>6.1% due 2038</v>
          </cell>
          <cell r="D185">
            <v>12410</v>
          </cell>
          <cell r="F185">
            <v>8.020851063829787E-2</v>
          </cell>
          <cell r="H185">
            <v>8.1084101324722208E-4</v>
          </cell>
        </row>
        <row r="186">
          <cell r="B186" t="str">
            <v>^</v>
          </cell>
          <cell r="C186" t="str">
            <v>5.95% due 2038</v>
          </cell>
          <cell r="D186">
            <v>14320</v>
          </cell>
          <cell r="F186">
            <v>7.8236170212765965E-2</v>
          </cell>
          <cell r="H186">
            <v>9.1262860058277055E-4</v>
          </cell>
        </row>
        <row r="187">
          <cell r="B187" t="str">
            <v>^</v>
          </cell>
          <cell r="C187" t="str">
            <v>5.55% due 2038</v>
          </cell>
          <cell r="D187">
            <v>8270</v>
          </cell>
          <cell r="F187">
            <v>7.297659574468085E-2</v>
          </cell>
          <cell r="H187">
            <v>4.9162344284127846E-4</v>
          </cell>
        </row>
        <row r="188">
          <cell r="B188" t="str">
            <v>^</v>
          </cell>
          <cell r="C188" t="str">
            <v>5.45% due 2038</v>
          </cell>
          <cell r="D188">
            <v>30000</v>
          </cell>
          <cell r="F188">
            <v>7.1661702127659585E-2</v>
          </cell>
          <cell r="H188">
            <v>1.7512649194319869E-3</v>
          </cell>
        </row>
        <row r="189">
          <cell r="B189" t="str">
            <v>^</v>
          </cell>
          <cell r="C189" t="str">
            <v>3.35% due 2038</v>
          </cell>
          <cell r="D189">
            <v>20000</v>
          </cell>
          <cell r="F189">
            <v>4.4048936170212771E-2</v>
          </cell>
          <cell r="H189">
            <v>7.1764372845225133E-4</v>
          </cell>
        </row>
        <row r="190">
          <cell r="B190" t="str">
            <v>^</v>
          </cell>
          <cell r="C190" t="str">
            <v>5.80% due 2038</v>
          </cell>
          <cell r="D190">
            <v>15000</v>
          </cell>
          <cell r="F190">
            <v>7.6263829787234047E-2</v>
          </cell>
          <cell r="H190">
            <v>9.3186573694546086E-4</v>
          </cell>
        </row>
        <row r="191">
          <cell r="B191" t="str">
            <v>*</v>
          </cell>
          <cell r="C191" t="str">
            <v>Other</v>
          </cell>
          <cell r="D191">
            <v>10542</v>
          </cell>
          <cell r="F191">
            <v>6.5946636164298605E-2</v>
          </cell>
          <cell r="H191">
            <v>5.6631639358132083E-4</v>
          </cell>
        </row>
        <row r="192">
          <cell r="C192" t="str">
            <v>9.125% Preferred Trust</v>
          </cell>
          <cell r="D192">
            <v>100000</v>
          </cell>
          <cell r="F192">
            <v>5.0050000000000004E-2</v>
          </cell>
          <cell r="H192">
            <v>4.0770642530663518E-3</v>
          </cell>
        </row>
        <row r="193">
          <cell r="C193" t="str">
            <v>Unamortized Discount</v>
          </cell>
          <cell r="D193">
            <v>-7943</v>
          </cell>
        </row>
        <row r="194">
          <cell r="D194">
            <v>1227599</v>
          </cell>
          <cell r="H194">
            <v>6.5946636164298605E-2</v>
          </cell>
        </row>
        <row r="197">
          <cell r="B197" t="str">
            <v>WGL Holdings</v>
          </cell>
        </row>
        <row r="198">
          <cell r="C198" t="str">
            <v>7.45% due 2005</v>
          </cell>
          <cell r="D198">
            <v>20500</v>
          </cell>
          <cell r="F198">
            <v>7.4499999999999997E-2</v>
          </cell>
          <cell r="H198">
            <v>2.3538523187892051E-3</v>
          </cell>
        </row>
        <row r="199">
          <cell r="C199" t="str">
            <v>6.51-7.31% due 2008</v>
          </cell>
          <cell r="D199">
            <v>45100</v>
          </cell>
          <cell r="F199">
            <v>6.9099999999999995E-2</v>
          </cell>
          <cell r="H199">
            <v>4.8031225436555025E-3</v>
          </cell>
        </row>
        <row r="200">
          <cell r="C200" t="str">
            <v>5.49%-6.92% due 2009</v>
          </cell>
          <cell r="D200">
            <v>75000</v>
          </cell>
          <cell r="F200">
            <v>6.2049999999999994E-2</v>
          </cell>
          <cell r="H200">
            <v>7.1725259312917095E-3</v>
          </cell>
        </row>
        <row r="201">
          <cell r="C201" t="str">
            <v>7.50%-7.70% due 2010</v>
          </cell>
          <cell r="D201">
            <v>24000</v>
          </cell>
          <cell r="F201">
            <v>7.5999999999999998E-2</v>
          </cell>
          <cell r="H201">
            <v>2.811214031410385E-3</v>
          </cell>
        </row>
        <row r="202">
          <cell r="C202" t="str">
            <v>6.64% due 2011</v>
          </cell>
          <cell r="D202">
            <v>30000</v>
          </cell>
          <cell r="F202">
            <v>6.6400000000000001E-2</v>
          </cell>
          <cell r="H202">
            <v>3.0701416395666047E-3</v>
          </cell>
        </row>
        <row r="203">
          <cell r="C203" t="str">
            <v>5.90%-6.05% due 2012</v>
          </cell>
          <cell r="D203">
            <v>77000</v>
          </cell>
          <cell r="F203">
            <v>5.9749999999999998E-2</v>
          </cell>
          <cell r="H203">
            <v>7.0908404358614729E-3</v>
          </cell>
        </row>
        <row r="204">
          <cell r="C204" t="str">
            <v>5.17% due 2014</v>
          </cell>
          <cell r="D204">
            <v>30000</v>
          </cell>
          <cell r="F204">
            <v>5.1700000000000003E-2</v>
          </cell>
          <cell r="H204">
            <v>2.3904566681565279E-3</v>
          </cell>
        </row>
        <row r="205">
          <cell r="C205" t="str">
            <v>6.65% due 2023</v>
          </cell>
          <cell r="D205">
            <v>20000</v>
          </cell>
          <cell r="F205">
            <v>6.6500000000000004E-2</v>
          </cell>
          <cell r="H205">
            <v>2.0498435645700725E-3</v>
          </cell>
        </row>
        <row r="206">
          <cell r="C206" t="str">
            <v>6.95% due 2024</v>
          </cell>
          <cell r="D206">
            <v>36000</v>
          </cell>
          <cell r="F206">
            <v>6.9500000000000006E-2</v>
          </cell>
          <cell r="H206">
            <v>3.8561718786122713E-3</v>
          </cell>
        </row>
        <row r="207">
          <cell r="C207" t="str">
            <v>6.50-7.76% due 2025</v>
          </cell>
          <cell r="D207">
            <v>40000</v>
          </cell>
          <cell r="F207">
            <v>7.1300000000000002E-2</v>
          </cell>
          <cell r="H207">
            <v>4.3956043956043956E-3</v>
          </cell>
        </row>
        <row r="208">
          <cell r="C208" t="str">
            <v>6.15% due 2026</v>
          </cell>
          <cell r="D208">
            <v>50000</v>
          </cell>
          <cell r="F208">
            <v>6.1499999999999999E-2</v>
          </cell>
          <cell r="H208">
            <v>4.73929997071652E-3</v>
          </cell>
        </row>
        <row r="209">
          <cell r="C209" t="str">
            <v>6.40-6.82% due 2027</v>
          </cell>
          <cell r="D209">
            <v>125000</v>
          </cell>
          <cell r="F209">
            <v>6.6099999999999992E-2</v>
          </cell>
          <cell r="H209">
            <v>1.2734460490421219E-2</v>
          </cell>
        </row>
        <row r="210">
          <cell r="C210" t="str">
            <v>6.57-6.85% due 2028</v>
          </cell>
          <cell r="D210">
            <v>52000</v>
          </cell>
          <cell r="F210">
            <v>6.7099999999999993E-2</v>
          </cell>
          <cell r="H210">
            <v>5.377679823682628E-3</v>
          </cell>
        </row>
        <row r="211">
          <cell r="C211" t="str">
            <v>7.5% due 2030</v>
          </cell>
          <cell r="D211">
            <v>8500</v>
          </cell>
          <cell r="F211">
            <v>7.4999999999999997E-2</v>
          </cell>
          <cell r="H211">
            <v>9.8253779880708354E-4</v>
          </cell>
        </row>
        <row r="212">
          <cell r="B212" t="str">
            <v>*</v>
          </cell>
          <cell r="C212" t="str">
            <v>Other</v>
          </cell>
          <cell r="D212">
            <v>16172</v>
          </cell>
          <cell r="F212">
            <v>6.5459316091790509E-2</v>
          </cell>
          <cell r="H212">
            <v>1.6315646006449087E-3</v>
          </cell>
        </row>
        <row r="213">
          <cell r="C213" t="str">
            <v>Unamortized Discount</v>
          </cell>
          <cell r="D213">
            <v>-442</v>
          </cell>
        </row>
        <row r="214">
          <cell r="D214">
            <v>648830</v>
          </cell>
          <cell r="H214">
            <v>6.5459316091790509E-2</v>
          </cell>
        </row>
        <row r="216">
          <cell r="C216" t="str">
            <v>$4.80 Series Preferred</v>
          </cell>
          <cell r="D216">
            <v>15000</v>
          </cell>
          <cell r="F216">
            <v>4.8000000000000001E-2</v>
          </cell>
          <cell r="H216">
            <v>2.5556383771696303E-2</v>
          </cell>
        </row>
        <row r="217">
          <cell r="C217" t="str">
            <v>$4.25 Series Preferred</v>
          </cell>
          <cell r="D217">
            <v>7173</v>
          </cell>
          <cell r="F217">
            <v>4.2500000000000003E-2</v>
          </cell>
          <cell r="H217">
            <v>1.0820732616334788E-2</v>
          </cell>
        </row>
        <row r="218">
          <cell r="C218" t="str">
            <v>$5.00 Series Preferred</v>
          </cell>
          <cell r="D218">
            <v>6000</v>
          </cell>
          <cell r="F218">
            <v>0.05</v>
          </cell>
          <cell r="H218">
            <v>1.0648493238206795E-2</v>
          </cell>
        </row>
        <row r="219">
          <cell r="D219">
            <v>28173</v>
          </cell>
          <cell r="H219">
            <v>4.7025609626237891E-2</v>
          </cell>
        </row>
        <row r="221">
          <cell r="B221" t="str">
            <v>^</v>
          </cell>
          <cell r="C221" t="str">
            <v>Tax exempt; interest rate adjusted for income tax effect at</v>
          </cell>
          <cell r="H221">
            <v>0.23948220064724923</v>
          </cell>
        </row>
        <row r="222">
          <cell r="C222" t="str">
            <v xml:space="preserve">  August 2004 Municipal (Fed Res)</v>
          </cell>
          <cell r="F222">
            <v>4.7E-2</v>
          </cell>
        </row>
        <row r="223">
          <cell r="C223" t="str">
            <v xml:space="preserve">  August 2004 Avg Public Utility (Moody's)</v>
          </cell>
          <cell r="F223">
            <v>6.1800000000000001E-2</v>
          </cell>
        </row>
        <row r="226">
          <cell r="B226" t="str">
            <v>*</v>
          </cell>
          <cell r="C226" t="str">
            <v>Assigned weighted average of other debt.</v>
          </cell>
        </row>
      </sheetData>
      <sheetData sheetId="5"/>
      <sheetData sheetId="6"/>
      <sheetData sheetId="7"/>
      <sheetData sheetId="8"/>
      <sheetData sheetId="9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C Cons"/>
      <sheetName val="FW"/>
      <sheetName val="ST"/>
      <sheetName val="StackTeck"/>
      <sheetName val="Ref"/>
    </sheetNames>
    <sheetDataSet>
      <sheetData sheetId="0" refreshError="1">
        <row r="165">
          <cell r="C165" t="str">
            <v>2002</v>
          </cell>
          <cell r="D165" t="str">
            <v>Dec 2002</v>
          </cell>
          <cell r="E165" t="str">
            <v>Jan 2003</v>
          </cell>
          <cell r="F165" t="str">
            <v>Feb 2003</v>
          </cell>
          <cell r="G165" t="str">
            <v>Mar 2003</v>
          </cell>
          <cell r="H165" t="str">
            <v>Apr 2003</v>
          </cell>
          <cell r="I165" t="str">
            <v>May 2003</v>
          </cell>
          <cell r="J165" t="str">
            <v>Jun 2003</v>
          </cell>
          <cell r="K165" t="str">
            <v>Jul 2003</v>
          </cell>
          <cell r="L165" t="str">
            <v>Aug 2003</v>
          </cell>
          <cell r="M165" t="str">
            <v>Sep 2003</v>
          </cell>
          <cell r="N165" t="str">
            <v>Oct 2003</v>
          </cell>
          <cell r="O165" t="str">
            <v>Nov 2003</v>
          </cell>
          <cell r="P165" t="str">
            <v>Dec 2003</v>
          </cell>
          <cell r="Q165" t="str">
            <v>Jan 2004</v>
          </cell>
          <cell r="R165" t="str">
            <v>Feb 2004</v>
          </cell>
          <cell r="S165" t="str">
            <v>Mar 2004</v>
          </cell>
          <cell r="T165" t="str">
            <v>Apr 2004</v>
          </cell>
          <cell r="U165" t="str">
            <v>May 2004</v>
          </cell>
          <cell r="V165" t="str">
            <v>Jun 2004</v>
          </cell>
          <cell r="W165" t="str">
            <v>Jul 2004</v>
          </cell>
          <cell r="X165" t="str">
            <v>Aug 2004</v>
          </cell>
          <cell r="Y165" t="str">
            <v>Sep 2004</v>
          </cell>
          <cell r="Z165" t="str">
            <v>Oct 2004</v>
          </cell>
          <cell r="AA165" t="str">
            <v>Nov 2004</v>
          </cell>
        </row>
        <row r="167">
          <cell r="A167" t="str">
            <v>MANUFACTURING:</v>
          </cell>
        </row>
        <row r="168">
          <cell r="A168" t="str">
            <v xml:space="preserve">  Assembly</v>
          </cell>
          <cell r="C168">
            <v>21</v>
          </cell>
          <cell r="D168">
            <v>21</v>
          </cell>
          <cell r="E168">
            <v>22</v>
          </cell>
          <cell r="F168">
            <v>22</v>
          </cell>
          <cell r="G168">
            <v>21</v>
          </cell>
          <cell r="H168">
            <v>21</v>
          </cell>
          <cell r="I168">
            <v>21</v>
          </cell>
          <cell r="J168">
            <v>21</v>
          </cell>
          <cell r="K168">
            <v>19</v>
          </cell>
          <cell r="L168">
            <v>19</v>
          </cell>
          <cell r="M168">
            <v>20</v>
          </cell>
          <cell r="N168">
            <v>19</v>
          </cell>
          <cell r="O168">
            <v>18</v>
          </cell>
          <cell r="P168">
            <v>17</v>
          </cell>
          <cell r="Q168">
            <v>16</v>
          </cell>
          <cell r="R168">
            <v>17</v>
          </cell>
          <cell r="S168">
            <v>17</v>
          </cell>
          <cell r="T168">
            <v>17</v>
          </cell>
          <cell r="U168">
            <v>18</v>
          </cell>
          <cell r="V168">
            <v>18</v>
          </cell>
          <cell r="W168">
            <v>18</v>
          </cell>
          <cell r="X168">
            <v>18</v>
          </cell>
          <cell r="Y168">
            <v>18</v>
          </cell>
          <cell r="Z168">
            <v>18</v>
          </cell>
          <cell r="AA168">
            <v>18</v>
          </cell>
        </row>
        <row r="169">
          <cell r="A169" t="str">
            <v xml:space="preserve">  Drilling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</row>
        <row r="170">
          <cell r="A170" t="str">
            <v xml:space="preserve">  EDM</v>
          </cell>
          <cell r="C170">
            <v>7</v>
          </cell>
          <cell r="D170">
            <v>7</v>
          </cell>
          <cell r="E170">
            <v>7</v>
          </cell>
          <cell r="F170">
            <v>7</v>
          </cell>
          <cell r="G170">
            <v>7</v>
          </cell>
          <cell r="H170">
            <v>7</v>
          </cell>
          <cell r="I170">
            <v>7</v>
          </cell>
          <cell r="J170">
            <v>7</v>
          </cell>
          <cell r="K170">
            <v>7</v>
          </cell>
          <cell r="L170">
            <v>7</v>
          </cell>
          <cell r="M170">
            <v>6</v>
          </cell>
          <cell r="N170">
            <v>6</v>
          </cell>
          <cell r="O170">
            <v>6</v>
          </cell>
          <cell r="P170">
            <v>6</v>
          </cell>
          <cell r="Q170">
            <v>6</v>
          </cell>
          <cell r="R170">
            <v>6</v>
          </cell>
          <cell r="S170">
            <v>6</v>
          </cell>
          <cell r="T170">
            <v>6</v>
          </cell>
          <cell r="U170">
            <v>6</v>
          </cell>
          <cell r="V170">
            <v>6</v>
          </cell>
          <cell r="W170">
            <v>6</v>
          </cell>
          <cell r="X170">
            <v>6</v>
          </cell>
          <cell r="Y170">
            <v>6</v>
          </cell>
          <cell r="Z170">
            <v>6</v>
          </cell>
          <cell r="AA170">
            <v>6</v>
          </cell>
        </row>
        <row r="171">
          <cell r="A171" t="str">
            <v xml:space="preserve">  Gun Drill</v>
          </cell>
          <cell r="C171">
            <v>3</v>
          </cell>
          <cell r="D171">
            <v>3</v>
          </cell>
          <cell r="E171">
            <v>3</v>
          </cell>
          <cell r="F171">
            <v>3</v>
          </cell>
          <cell r="G171">
            <v>3</v>
          </cell>
          <cell r="H171">
            <v>3</v>
          </cell>
          <cell r="I171">
            <v>3</v>
          </cell>
          <cell r="J171">
            <v>3</v>
          </cell>
          <cell r="K171">
            <v>3</v>
          </cell>
          <cell r="L171">
            <v>3</v>
          </cell>
          <cell r="M171">
            <v>3</v>
          </cell>
          <cell r="N171">
            <v>3</v>
          </cell>
          <cell r="O171">
            <v>3</v>
          </cell>
          <cell r="P171">
            <v>3</v>
          </cell>
          <cell r="Q171">
            <v>3</v>
          </cell>
          <cell r="R171">
            <v>3</v>
          </cell>
          <cell r="S171">
            <v>3</v>
          </cell>
          <cell r="T171">
            <v>3</v>
          </cell>
          <cell r="U171">
            <v>4</v>
          </cell>
          <cell r="V171">
            <v>4</v>
          </cell>
          <cell r="W171">
            <v>3</v>
          </cell>
          <cell r="X171">
            <v>3</v>
          </cell>
          <cell r="Y171">
            <v>3</v>
          </cell>
          <cell r="Z171">
            <v>3</v>
          </cell>
          <cell r="AA171">
            <v>3</v>
          </cell>
        </row>
        <row r="172">
          <cell r="A172" t="str">
            <v xml:space="preserve">  Grinding</v>
          </cell>
          <cell r="C172">
            <v>28</v>
          </cell>
          <cell r="D172">
            <v>28</v>
          </cell>
          <cell r="E172">
            <v>29</v>
          </cell>
          <cell r="F172">
            <v>29</v>
          </cell>
          <cell r="G172">
            <v>30</v>
          </cell>
          <cell r="H172">
            <v>30</v>
          </cell>
          <cell r="I172">
            <v>31</v>
          </cell>
          <cell r="J172">
            <v>31</v>
          </cell>
          <cell r="K172">
            <v>29</v>
          </cell>
          <cell r="L172">
            <v>29</v>
          </cell>
          <cell r="M172">
            <v>27</v>
          </cell>
          <cell r="N172">
            <v>25</v>
          </cell>
          <cell r="O172">
            <v>24</v>
          </cell>
          <cell r="P172">
            <v>24</v>
          </cell>
          <cell r="Q172">
            <v>24</v>
          </cell>
          <cell r="R172">
            <v>25</v>
          </cell>
          <cell r="S172">
            <v>26</v>
          </cell>
          <cell r="T172">
            <v>28</v>
          </cell>
          <cell r="U172">
            <v>28</v>
          </cell>
          <cell r="V172">
            <v>29</v>
          </cell>
          <cell r="W172">
            <v>28</v>
          </cell>
          <cell r="X172">
            <v>28</v>
          </cell>
          <cell r="Y172">
            <v>28</v>
          </cell>
          <cell r="Z172">
            <v>28</v>
          </cell>
          <cell r="AA172">
            <v>28</v>
          </cell>
        </row>
        <row r="173">
          <cell r="A173" t="str">
            <v xml:space="preserve">  Jig Boring</v>
          </cell>
          <cell r="C173">
            <v>6</v>
          </cell>
          <cell r="D173">
            <v>6</v>
          </cell>
          <cell r="E173">
            <v>6</v>
          </cell>
          <cell r="F173">
            <v>6</v>
          </cell>
          <cell r="G173">
            <v>6</v>
          </cell>
          <cell r="H173">
            <v>6</v>
          </cell>
          <cell r="I173">
            <v>6</v>
          </cell>
          <cell r="J173">
            <v>6</v>
          </cell>
          <cell r="K173">
            <v>6</v>
          </cell>
          <cell r="L173">
            <v>6</v>
          </cell>
          <cell r="M173">
            <v>6</v>
          </cell>
          <cell r="N173">
            <v>6</v>
          </cell>
          <cell r="O173">
            <v>6</v>
          </cell>
          <cell r="P173">
            <v>6</v>
          </cell>
          <cell r="Q173">
            <v>6</v>
          </cell>
          <cell r="R173">
            <v>5</v>
          </cell>
          <cell r="S173">
            <v>5</v>
          </cell>
          <cell r="T173">
            <v>5</v>
          </cell>
          <cell r="U173">
            <v>5</v>
          </cell>
          <cell r="V173">
            <v>5</v>
          </cell>
          <cell r="W173">
            <v>5</v>
          </cell>
          <cell r="X173">
            <v>5</v>
          </cell>
          <cell r="Y173">
            <v>5</v>
          </cell>
          <cell r="Z173">
            <v>5</v>
          </cell>
          <cell r="AA173">
            <v>5</v>
          </cell>
        </row>
        <row r="174">
          <cell r="A174" t="str">
            <v xml:space="preserve">  Bore Milling</v>
          </cell>
          <cell r="C174">
            <v>9</v>
          </cell>
          <cell r="D174">
            <v>9</v>
          </cell>
          <cell r="E174">
            <v>9</v>
          </cell>
          <cell r="F174">
            <v>9</v>
          </cell>
          <cell r="G174">
            <v>9</v>
          </cell>
          <cell r="H174">
            <v>9</v>
          </cell>
          <cell r="I174">
            <v>9</v>
          </cell>
          <cell r="J174">
            <v>9</v>
          </cell>
          <cell r="K174">
            <v>9</v>
          </cell>
          <cell r="L174">
            <v>9</v>
          </cell>
          <cell r="M174">
            <v>8</v>
          </cell>
          <cell r="N174">
            <v>8</v>
          </cell>
          <cell r="O174">
            <v>8</v>
          </cell>
          <cell r="P174">
            <v>8</v>
          </cell>
          <cell r="Q174">
            <v>8</v>
          </cell>
          <cell r="R174">
            <v>8</v>
          </cell>
          <cell r="S174">
            <v>8</v>
          </cell>
          <cell r="T174">
            <v>8</v>
          </cell>
          <cell r="U174">
            <v>10</v>
          </cell>
          <cell r="V174">
            <v>10</v>
          </cell>
          <cell r="W174">
            <v>10</v>
          </cell>
          <cell r="X174">
            <v>10</v>
          </cell>
          <cell r="Y174">
            <v>10</v>
          </cell>
          <cell r="Z174">
            <v>10</v>
          </cell>
          <cell r="AA174">
            <v>10</v>
          </cell>
        </row>
        <row r="175">
          <cell r="A175" t="str">
            <v xml:space="preserve">  Milling</v>
          </cell>
          <cell r="C175">
            <v>39</v>
          </cell>
          <cell r="D175">
            <v>39</v>
          </cell>
          <cell r="E175">
            <v>39</v>
          </cell>
          <cell r="F175">
            <v>39</v>
          </cell>
          <cell r="G175">
            <v>39</v>
          </cell>
          <cell r="H175">
            <v>37</v>
          </cell>
          <cell r="I175">
            <v>37</v>
          </cell>
          <cell r="J175">
            <v>37</v>
          </cell>
          <cell r="K175">
            <v>36</v>
          </cell>
          <cell r="L175">
            <v>36</v>
          </cell>
          <cell r="M175">
            <v>31</v>
          </cell>
          <cell r="N175">
            <v>28</v>
          </cell>
          <cell r="O175">
            <v>27</v>
          </cell>
          <cell r="P175">
            <v>27</v>
          </cell>
          <cell r="Q175">
            <v>28</v>
          </cell>
          <cell r="R175">
            <v>30</v>
          </cell>
          <cell r="S175">
            <v>30</v>
          </cell>
          <cell r="T175">
            <v>30</v>
          </cell>
          <cell r="U175">
            <v>29</v>
          </cell>
          <cell r="V175">
            <v>29</v>
          </cell>
          <cell r="W175">
            <v>29</v>
          </cell>
          <cell r="X175">
            <v>29</v>
          </cell>
          <cell r="Y175">
            <v>29</v>
          </cell>
          <cell r="Z175">
            <v>29</v>
          </cell>
          <cell r="AA175">
            <v>29</v>
          </cell>
        </row>
        <row r="176">
          <cell r="A176" t="str">
            <v xml:space="preserve">  Operations (Ind. Proc. Planning, VP &amp; Supv.)</v>
          </cell>
          <cell r="C176">
            <v>6</v>
          </cell>
          <cell r="D176">
            <v>6</v>
          </cell>
          <cell r="E176">
            <v>6</v>
          </cell>
          <cell r="F176">
            <v>6</v>
          </cell>
          <cell r="G176">
            <v>6</v>
          </cell>
          <cell r="H176">
            <v>6</v>
          </cell>
          <cell r="I176">
            <v>6</v>
          </cell>
          <cell r="J176">
            <v>6</v>
          </cell>
          <cell r="K176">
            <v>6</v>
          </cell>
          <cell r="L176">
            <v>6</v>
          </cell>
          <cell r="M176">
            <v>6</v>
          </cell>
          <cell r="N176">
            <v>6</v>
          </cell>
          <cell r="O176">
            <v>6</v>
          </cell>
          <cell r="P176">
            <v>6</v>
          </cell>
          <cell r="Q176">
            <v>6</v>
          </cell>
          <cell r="R176">
            <v>6</v>
          </cell>
          <cell r="S176">
            <v>6</v>
          </cell>
          <cell r="T176">
            <v>6</v>
          </cell>
          <cell r="U176">
            <v>6</v>
          </cell>
          <cell r="V176">
            <v>6</v>
          </cell>
          <cell r="W176">
            <v>6</v>
          </cell>
          <cell r="X176">
            <v>6</v>
          </cell>
          <cell r="Y176">
            <v>6</v>
          </cell>
          <cell r="Z176">
            <v>6</v>
          </cell>
          <cell r="AA176">
            <v>6</v>
          </cell>
        </row>
        <row r="177">
          <cell r="A177" t="str">
            <v xml:space="preserve">  CAM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</row>
        <row r="178">
          <cell r="A178" t="str">
            <v xml:space="preserve">  Polishing</v>
          </cell>
          <cell r="C178">
            <v>4</v>
          </cell>
          <cell r="D178">
            <v>4</v>
          </cell>
          <cell r="E178">
            <v>5</v>
          </cell>
          <cell r="F178">
            <v>5</v>
          </cell>
          <cell r="G178">
            <v>5</v>
          </cell>
          <cell r="H178">
            <v>5</v>
          </cell>
          <cell r="I178">
            <v>5</v>
          </cell>
          <cell r="J178">
            <v>5</v>
          </cell>
          <cell r="K178">
            <v>5</v>
          </cell>
          <cell r="L178">
            <v>5</v>
          </cell>
          <cell r="M178">
            <v>5</v>
          </cell>
          <cell r="N178">
            <v>5</v>
          </cell>
          <cell r="O178">
            <v>5</v>
          </cell>
          <cell r="P178">
            <v>5</v>
          </cell>
          <cell r="Q178">
            <v>5</v>
          </cell>
          <cell r="R178">
            <v>5</v>
          </cell>
          <cell r="S178">
            <v>5</v>
          </cell>
          <cell r="T178">
            <v>5</v>
          </cell>
          <cell r="U178">
            <v>5</v>
          </cell>
          <cell r="V178">
            <v>5</v>
          </cell>
          <cell r="W178">
            <v>5</v>
          </cell>
          <cell r="X178">
            <v>5</v>
          </cell>
          <cell r="Y178">
            <v>5</v>
          </cell>
          <cell r="Z178">
            <v>5</v>
          </cell>
          <cell r="AA178">
            <v>5</v>
          </cell>
        </row>
        <row r="179">
          <cell r="A179" t="str">
            <v xml:space="preserve">  Turning </v>
          </cell>
          <cell r="C179">
            <v>13</v>
          </cell>
          <cell r="D179">
            <v>13</v>
          </cell>
          <cell r="E179">
            <v>13</v>
          </cell>
          <cell r="F179">
            <v>13</v>
          </cell>
          <cell r="G179">
            <v>13</v>
          </cell>
          <cell r="H179">
            <v>13</v>
          </cell>
          <cell r="I179">
            <v>13</v>
          </cell>
          <cell r="J179">
            <v>13</v>
          </cell>
          <cell r="K179">
            <v>13</v>
          </cell>
          <cell r="L179">
            <v>13</v>
          </cell>
          <cell r="M179">
            <v>12</v>
          </cell>
          <cell r="N179">
            <v>12</v>
          </cell>
          <cell r="O179">
            <v>12</v>
          </cell>
          <cell r="P179">
            <v>12</v>
          </cell>
          <cell r="Q179">
            <v>12</v>
          </cell>
          <cell r="R179">
            <v>12</v>
          </cell>
          <cell r="S179">
            <v>12</v>
          </cell>
          <cell r="T179">
            <v>12</v>
          </cell>
          <cell r="U179">
            <v>10</v>
          </cell>
          <cell r="V179">
            <v>10</v>
          </cell>
          <cell r="W179">
            <v>10</v>
          </cell>
          <cell r="X179">
            <v>10</v>
          </cell>
          <cell r="Y179">
            <v>10</v>
          </cell>
          <cell r="Z179">
            <v>10</v>
          </cell>
          <cell r="AA179">
            <v>10</v>
          </cell>
        </row>
        <row r="180">
          <cell r="A180" t="str">
            <v xml:space="preserve">  Test</v>
          </cell>
          <cell r="C180">
            <v>11</v>
          </cell>
          <cell r="D180">
            <v>11</v>
          </cell>
          <cell r="E180">
            <v>11</v>
          </cell>
          <cell r="F180">
            <v>11</v>
          </cell>
          <cell r="G180">
            <v>11</v>
          </cell>
          <cell r="H180">
            <v>11</v>
          </cell>
          <cell r="I180">
            <v>11</v>
          </cell>
          <cell r="J180">
            <v>11</v>
          </cell>
          <cell r="K180">
            <v>10</v>
          </cell>
          <cell r="L180">
            <v>10</v>
          </cell>
          <cell r="M180">
            <v>10</v>
          </cell>
          <cell r="N180">
            <v>10</v>
          </cell>
          <cell r="O180">
            <v>9</v>
          </cell>
          <cell r="P180">
            <v>8</v>
          </cell>
          <cell r="Q180">
            <v>8</v>
          </cell>
          <cell r="R180">
            <v>8</v>
          </cell>
          <cell r="S180">
            <v>8</v>
          </cell>
          <cell r="T180">
            <v>9</v>
          </cell>
          <cell r="U180">
            <v>9</v>
          </cell>
          <cell r="V180">
            <v>9</v>
          </cell>
          <cell r="W180">
            <v>9</v>
          </cell>
          <cell r="X180">
            <v>9</v>
          </cell>
          <cell r="Y180">
            <v>9</v>
          </cell>
          <cell r="Z180">
            <v>9</v>
          </cell>
          <cell r="AA180">
            <v>9</v>
          </cell>
        </row>
        <row r="181">
          <cell r="A181" t="str">
            <v xml:space="preserve">  Purchasing</v>
          </cell>
          <cell r="C181">
            <v>4</v>
          </cell>
          <cell r="D181">
            <v>4</v>
          </cell>
          <cell r="E181">
            <v>4</v>
          </cell>
          <cell r="F181">
            <v>4</v>
          </cell>
          <cell r="G181">
            <v>4</v>
          </cell>
          <cell r="H181">
            <v>4</v>
          </cell>
          <cell r="I181">
            <v>4</v>
          </cell>
          <cell r="J181">
            <v>4</v>
          </cell>
          <cell r="K181">
            <v>4</v>
          </cell>
          <cell r="L181">
            <v>4</v>
          </cell>
          <cell r="M181">
            <v>4</v>
          </cell>
          <cell r="N181">
            <v>4</v>
          </cell>
          <cell r="O181">
            <v>4</v>
          </cell>
          <cell r="P181">
            <v>3</v>
          </cell>
          <cell r="Q181">
            <v>3</v>
          </cell>
          <cell r="R181">
            <v>3</v>
          </cell>
          <cell r="S181">
            <v>3</v>
          </cell>
          <cell r="T181">
            <v>3</v>
          </cell>
          <cell r="U181">
            <v>3</v>
          </cell>
          <cell r="V181">
            <v>3</v>
          </cell>
          <cell r="W181">
            <v>3</v>
          </cell>
          <cell r="X181">
            <v>3</v>
          </cell>
          <cell r="Y181">
            <v>3</v>
          </cell>
          <cell r="Z181">
            <v>3</v>
          </cell>
          <cell r="AA181">
            <v>3</v>
          </cell>
        </row>
        <row r="182">
          <cell r="A182" t="str">
            <v xml:space="preserve">  Shipping/Stockroom</v>
          </cell>
          <cell r="C182">
            <v>7</v>
          </cell>
          <cell r="D182">
            <v>7</v>
          </cell>
          <cell r="E182">
            <v>7</v>
          </cell>
          <cell r="F182">
            <v>7</v>
          </cell>
          <cell r="G182">
            <v>7</v>
          </cell>
          <cell r="H182">
            <v>7</v>
          </cell>
          <cell r="I182">
            <v>7</v>
          </cell>
          <cell r="J182">
            <v>7</v>
          </cell>
          <cell r="K182">
            <v>7</v>
          </cell>
          <cell r="L182">
            <v>7</v>
          </cell>
          <cell r="M182">
            <v>7</v>
          </cell>
          <cell r="N182">
            <v>8</v>
          </cell>
          <cell r="O182">
            <v>8</v>
          </cell>
          <cell r="P182">
            <v>10</v>
          </cell>
          <cell r="Q182">
            <v>10</v>
          </cell>
          <cell r="R182">
            <v>10</v>
          </cell>
          <cell r="S182">
            <v>10</v>
          </cell>
          <cell r="T182">
            <v>10</v>
          </cell>
          <cell r="U182">
            <v>11</v>
          </cell>
          <cell r="V182">
            <v>11</v>
          </cell>
          <cell r="W182">
            <v>12</v>
          </cell>
          <cell r="X182">
            <v>12</v>
          </cell>
          <cell r="Y182">
            <v>12</v>
          </cell>
          <cell r="Z182">
            <v>12</v>
          </cell>
          <cell r="AA182">
            <v>12</v>
          </cell>
        </row>
        <row r="183">
          <cell r="A183" t="str">
            <v xml:space="preserve">  Plant Engineering CAM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</row>
        <row r="184">
          <cell r="A184" t="str">
            <v xml:space="preserve">  Project Managers</v>
          </cell>
          <cell r="C184">
            <v>3</v>
          </cell>
          <cell r="D184">
            <v>3</v>
          </cell>
          <cell r="E184">
            <v>3</v>
          </cell>
          <cell r="F184">
            <v>3</v>
          </cell>
          <cell r="G184">
            <v>3</v>
          </cell>
          <cell r="H184">
            <v>3</v>
          </cell>
          <cell r="I184">
            <v>3</v>
          </cell>
          <cell r="J184">
            <v>3</v>
          </cell>
          <cell r="K184">
            <v>3</v>
          </cell>
          <cell r="L184">
            <v>3</v>
          </cell>
          <cell r="M184">
            <v>3</v>
          </cell>
          <cell r="N184">
            <v>3</v>
          </cell>
          <cell r="O184">
            <v>3</v>
          </cell>
          <cell r="P184">
            <v>5</v>
          </cell>
          <cell r="Q184">
            <v>5</v>
          </cell>
          <cell r="R184">
            <v>5</v>
          </cell>
          <cell r="S184">
            <v>5</v>
          </cell>
          <cell r="T184">
            <v>5</v>
          </cell>
          <cell r="U184">
            <v>5</v>
          </cell>
          <cell r="V184">
            <v>5</v>
          </cell>
          <cell r="W184">
            <v>5</v>
          </cell>
          <cell r="X184">
            <v>5</v>
          </cell>
          <cell r="Y184">
            <v>5</v>
          </cell>
          <cell r="Z184">
            <v>5</v>
          </cell>
          <cell r="AA184">
            <v>5</v>
          </cell>
        </row>
        <row r="185">
          <cell r="A185" t="str">
            <v xml:space="preserve">  Repair</v>
          </cell>
          <cell r="C185">
            <v>10</v>
          </cell>
          <cell r="D185">
            <v>10</v>
          </cell>
          <cell r="E185">
            <v>10</v>
          </cell>
          <cell r="F185">
            <v>10</v>
          </cell>
          <cell r="G185">
            <v>10</v>
          </cell>
          <cell r="H185">
            <v>10</v>
          </cell>
          <cell r="I185">
            <v>10</v>
          </cell>
          <cell r="J185">
            <v>10</v>
          </cell>
          <cell r="K185">
            <v>10</v>
          </cell>
          <cell r="L185">
            <v>10</v>
          </cell>
          <cell r="M185">
            <v>10</v>
          </cell>
          <cell r="N185">
            <v>10</v>
          </cell>
          <cell r="O185">
            <v>10</v>
          </cell>
          <cell r="P185">
            <v>11</v>
          </cell>
          <cell r="Q185">
            <v>10</v>
          </cell>
          <cell r="R185">
            <v>10</v>
          </cell>
          <cell r="S185">
            <v>10</v>
          </cell>
          <cell r="T185">
            <v>10</v>
          </cell>
          <cell r="U185">
            <v>10</v>
          </cell>
          <cell r="V185">
            <v>10</v>
          </cell>
          <cell r="W185">
            <v>10</v>
          </cell>
          <cell r="X185">
            <v>10</v>
          </cell>
          <cell r="Y185">
            <v>10</v>
          </cell>
          <cell r="Z185">
            <v>10</v>
          </cell>
          <cell r="AA185">
            <v>10</v>
          </cell>
        </row>
        <row r="186">
          <cell r="A186" t="str">
            <v xml:space="preserve">  Maintenance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</row>
        <row r="187">
          <cell r="A187" t="str">
            <v xml:space="preserve">  Moldmaker Class B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</row>
        <row r="188">
          <cell r="A188" t="str">
            <v xml:space="preserve">  Service</v>
          </cell>
          <cell r="C188">
            <v>2</v>
          </cell>
          <cell r="D188">
            <v>2</v>
          </cell>
          <cell r="E188">
            <v>2</v>
          </cell>
          <cell r="F188">
            <v>3</v>
          </cell>
          <cell r="G188">
            <v>3</v>
          </cell>
          <cell r="H188">
            <v>3</v>
          </cell>
          <cell r="I188">
            <v>3</v>
          </cell>
          <cell r="J188">
            <v>3</v>
          </cell>
          <cell r="K188">
            <v>3</v>
          </cell>
          <cell r="L188">
            <v>2</v>
          </cell>
          <cell r="M188">
            <v>2</v>
          </cell>
          <cell r="N188">
            <v>2</v>
          </cell>
          <cell r="O188">
            <v>2</v>
          </cell>
          <cell r="P188">
            <v>2</v>
          </cell>
          <cell r="Q188">
            <v>2</v>
          </cell>
          <cell r="R188">
            <v>2</v>
          </cell>
          <cell r="S188">
            <v>2</v>
          </cell>
          <cell r="T188">
            <v>2</v>
          </cell>
          <cell r="U188">
            <v>2</v>
          </cell>
          <cell r="V188">
            <v>2</v>
          </cell>
          <cell r="W188">
            <v>2</v>
          </cell>
          <cell r="X188">
            <v>2</v>
          </cell>
          <cell r="Y188">
            <v>2</v>
          </cell>
          <cell r="Z188">
            <v>2</v>
          </cell>
          <cell r="AA188">
            <v>2</v>
          </cell>
        </row>
        <row r="189">
          <cell r="A189" t="str">
            <v>TOTAL MANUFACTURING</v>
          </cell>
          <cell r="C189">
            <v>173</v>
          </cell>
          <cell r="D189">
            <v>173</v>
          </cell>
          <cell r="E189">
            <v>176</v>
          </cell>
          <cell r="F189">
            <v>177</v>
          </cell>
          <cell r="G189">
            <v>177</v>
          </cell>
          <cell r="H189">
            <v>175</v>
          </cell>
          <cell r="I189">
            <v>176</v>
          </cell>
          <cell r="J189">
            <v>176</v>
          </cell>
          <cell r="K189">
            <v>170</v>
          </cell>
          <cell r="L189">
            <v>169</v>
          </cell>
          <cell r="M189">
            <v>160</v>
          </cell>
          <cell r="N189">
            <v>155</v>
          </cell>
          <cell r="O189">
            <v>151</v>
          </cell>
          <cell r="P189">
            <v>153</v>
          </cell>
          <cell r="Q189">
            <v>152</v>
          </cell>
          <cell r="R189">
            <v>155</v>
          </cell>
          <cell r="S189">
            <v>156</v>
          </cell>
          <cell r="T189">
            <v>159</v>
          </cell>
          <cell r="U189">
            <v>161</v>
          </cell>
          <cell r="V189">
            <v>162</v>
          </cell>
          <cell r="W189">
            <v>161</v>
          </cell>
          <cell r="X189">
            <v>161</v>
          </cell>
          <cell r="Y189">
            <v>161</v>
          </cell>
          <cell r="Z189">
            <v>161</v>
          </cell>
          <cell r="AA189">
            <v>161</v>
          </cell>
        </row>
        <row r="191">
          <cell r="A191" t="str">
            <v>ENGINEERING:</v>
          </cell>
        </row>
        <row r="192">
          <cell r="A192" t="str">
            <v xml:space="preserve">  Design Group</v>
          </cell>
          <cell r="C192">
            <v>31</v>
          </cell>
          <cell r="D192">
            <v>31</v>
          </cell>
          <cell r="E192">
            <v>32</v>
          </cell>
          <cell r="F192">
            <v>30</v>
          </cell>
          <cell r="G192">
            <v>30</v>
          </cell>
          <cell r="H192">
            <v>30</v>
          </cell>
          <cell r="I192">
            <v>30</v>
          </cell>
          <cell r="J192">
            <v>30</v>
          </cell>
          <cell r="K192">
            <v>30</v>
          </cell>
          <cell r="L192">
            <v>29</v>
          </cell>
          <cell r="M192">
            <v>28</v>
          </cell>
          <cell r="N192">
            <v>28</v>
          </cell>
          <cell r="O192">
            <v>23</v>
          </cell>
          <cell r="P192">
            <v>22</v>
          </cell>
          <cell r="Q192">
            <v>22</v>
          </cell>
          <cell r="R192">
            <v>22</v>
          </cell>
          <cell r="S192">
            <v>22</v>
          </cell>
          <cell r="T192">
            <v>23</v>
          </cell>
          <cell r="U192">
            <v>23</v>
          </cell>
          <cell r="V192">
            <v>23</v>
          </cell>
          <cell r="W192">
            <v>23</v>
          </cell>
          <cell r="X192">
            <v>23</v>
          </cell>
          <cell r="Y192">
            <v>23</v>
          </cell>
          <cell r="Z192">
            <v>23</v>
          </cell>
          <cell r="AA192">
            <v>23</v>
          </cell>
        </row>
        <row r="193">
          <cell r="A193" t="str">
            <v xml:space="preserve">  Applications Group</v>
          </cell>
          <cell r="C193">
            <v>3</v>
          </cell>
          <cell r="D193">
            <v>3</v>
          </cell>
          <cell r="E193">
            <v>3</v>
          </cell>
          <cell r="F193">
            <v>4</v>
          </cell>
          <cell r="G193">
            <v>4</v>
          </cell>
          <cell r="H193">
            <v>4</v>
          </cell>
          <cell r="I193">
            <v>4</v>
          </cell>
          <cell r="J193">
            <v>4</v>
          </cell>
          <cell r="K193">
            <v>4</v>
          </cell>
          <cell r="L193">
            <v>4</v>
          </cell>
          <cell r="M193">
            <v>4</v>
          </cell>
          <cell r="N193">
            <v>4</v>
          </cell>
          <cell r="O193">
            <v>4</v>
          </cell>
          <cell r="P193">
            <v>4</v>
          </cell>
          <cell r="Q193">
            <v>4</v>
          </cell>
          <cell r="R193">
            <v>3</v>
          </cell>
          <cell r="S193">
            <v>3</v>
          </cell>
          <cell r="T193">
            <v>4</v>
          </cell>
          <cell r="U193">
            <v>4</v>
          </cell>
          <cell r="V193">
            <v>4</v>
          </cell>
          <cell r="W193">
            <v>4</v>
          </cell>
          <cell r="X193">
            <v>4</v>
          </cell>
          <cell r="Y193">
            <v>4</v>
          </cell>
          <cell r="Z193">
            <v>4</v>
          </cell>
          <cell r="AA193">
            <v>4</v>
          </cell>
        </row>
        <row r="194">
          <cell r="A194" t="str">
            <v xml:space="preserve">  R&amp;D Group</v>
          </cell>
          <cell r="C194">
            <v>3</v>
          </cell>
          <cell r="D194">
            <v>3</v>
          </cell>
          <cell r="E194">
            <v>3</v>
          </cell>
          <cell r="F194">
            <v>3</v>
          </cell>
          <cell r="G194">
            <v>3</v>
          </cell>
          <cell r="H194">
            <v>3</v>
          </cell>
          <cell r="I194">
            <v>3</v>
          </cell>
          <cell r="J194">
            <v>3</v>
          </cell>
          <cell r="K194">
            <v>3</v>
          </cell>
          <cell r="L194">
            <v>3</v>
          </cell>
          <cell r="M194">
            <v>3</v>
          </cell>
          <cell r="N194">
            <v>3</v>
          </cell>
          <cell r="O194">
            <v>3</v>
          </cell>
          <cell r="P194">
            <v>3</v>
          </cell>
          <cell r="Q194">
            <v>3</v>
          </cell>
          <cell r="R194">
            <v>3</v>
          </cell>
          <cell r="S194">
            <v>3</v>
          </cell>
          <cell r="T194">
            <v>3</v>
          </cell>
          <cell r="U194">
            <v>3</v>
          </cell>
          <cell r="V194">
            <v>3</v>
          </cell>
          <cell r="W194">
            <v>3</v>
          </cell>
          <cell r="X194">
            <v>3</v>
          </cell>
          <cell r="Y194">
            <v>3</v>
          </cell>
          <cell r="Z194">
            <v>3</v>
          </cell>
          <cell r="AA194">
            <v>3</v>
          </cell>
        </row>
        <row r="195">
          <cell r="A195" t="str">
            <v xml:space="preserve">  Mfg  Eng. Group</v>
          </cell>
          <cell r="C195">
            <v>2</v>
          </cell>
          <cell r="D195">
            <v>2</v>
          </cell>
          <cell r="E195">
            <v>2</v>
          </cell>
          <cell r="F195">
            <v>2</v>
          </cell>
          <cell r="G195">
            <v>2</v>
          </cell>
          <cell r="H195">
            <v>2</v>
          </cell>
          <cell r="I195">
            <v>2</v>
          </cell>
          <cell r="J195">
            <v>2</v>
          </cell>
          <cell r="K195">
            <v>1</v>
          </cell>
          <cell r="L195">
            <v>1</v>
          </cell>
          <cell r="M195">
            <v>1</v>
          </cell>
          <cell r="N195">
            <v>1</v>
          </cell>
          <cell r="O195">
            <v>1</v>
          </cell>
          <cell r="P195">
            <v>2</v>
          </cell>
          <cell r="Q195">
            <v>2</v>
          </cell>
          <cell r="R195">
            <v>2</v>
          </cell>
          <cell r="S195">
            <v>2</v>
          </cell>
          <cell r="T195">
            <v>2</v>
          </cell>
          <cell r="U195">
            <v>2</v>
          </cell>
          <cell r="V195">
            <v>2</v>
          </cell>
          <cell r="W195">
            <v>2</v>
          </cell>
          <cell r="X195">
            <v>2</v>
          </cell>
          <cell r="Y195">
            <v>2</v>
          </cell>
          <cell r="Z195">
            <v>2</v>
          </cell>
          <cell r="AA195">
            <v>2</v>
          </cell>
        </row>
        <row r="196">
          <cell r="A196" t="str">
            <v xml:space="preserve">  Quality Control Group</v>
          </cell>
          <cell r="C196">
            <v>6</v>
          </cell>
          <cell r="D196">
            <v>6</v>
          </cell>
          <cell r="E196">
            <v>7</v>
          </cell>
          <cell r="F196">
            <v>7</v>
          </cell>
          <cell r="G196">
            <v>7</v>
          </cell>
          <cell r="H196">
            <v>7</v>
          </cell>
          <cell r="I196">
            <v>6</v>
          </cell>
          <cell r="J196">
            <v>6</v>
          </cell>
          <cell r="K196">
            <v>5</v>
          </cell>
          <cell r="L196">
            <v>5</v>
          </cell>
          <cell r="M196">
            <v>5</v>
          </cell>
          <cell r="N196">
            <v>5</v>
          </cell>
          <cell r="O196">
            <v>4</v>
          </cell>
          <cell r="P196">
            <v>4</v>
          </cell>
          <cell r="Q196">
            <v>4</v>
          </cell>
          <cell r="R196">
            <v>4</v>
          </cell>
          <cell r="S196">
            <v>5</v>
          </cell>
          <cell r="T196">
            <v>5</v>
          </cell>
          <cell r="U196">
            <v>5</v>
          </cell>
          <cell r="V196">
            <v>5</v>
          </cell>
          <cell r="W196">
            <v>5</v>
          </cell>
          <cell r="X196">
            <v>5</v>
          </cell>
          <cell r="Y196">
            <v>5</v>
          </cell>
          <cell r="Z196">
            <v>5</v>
          </cell>
          <cell r="AA196">
            <v>5</v>
          </cell>
        </row>
        <row r="197">
          <cell r="A197" t="str">
            <v xml:space="preserve">  Process Planning</v>
          </cell>
          <cell r="C197">
            <v>3</v>
          </cell>
          <cell r="D197">
            <v>3</v>
          </cell>
          <cell r="E197">
            <v>3</v>
          </cell>
          <cell r="F197">
            <v>3</v>
          </cell>
          <cell r="G197">
            <v>3</v>
          </cell>
          <cell r="H197">
            <v>3</v>
          </cell>
          <cell r="I197">
            <v>3</v>
          </cell>
          <cell r="J197">
            <v>2</v>
          </cell>
          <cell r="K197">
            <v>2</v>
          </cell>
          <cell r="L197">
            <v>2</v>
          </cell>
          <cell r="M197">
            <v>2</v>
          </cell>
          <cell r="N197">
            <v>2</v>
          </cell>
          <cell r="O197">
            <v>2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</row>
        <row r="198">
          <cell r="A198" t="str">
            <v xml:space="preserve">  Cam</v>
          </cell>
          <cell r="C198">
            <v>2</v>
          </cell>
          <cell r="D198">
            <v>2</v>
          </cell>
          <cell r="E198">
            <v>2</v>
          </cell>
          <cell r="F198">
            <v>1</v>
          </cell>
          <cell r="G198">
            <v>2</v>
          </cell>
          <cell r="H198">
            <v>3</v>
          </cell>
          <cell r="I198">
            <v>3</v>
          </cell>
          <cell r="J198">
            <v>3</v>
          </cell>
          <cell r="K198">
            <v>3</v>
          </cell>
          <cell r="L198">
            <v>3</v>
          </cell>
          <cell r="M198">
            <v>3</v>
          </cell>
          <cell r="N198">
            <v>3</v>
          </cell>
          <cell r="O198">
            <v>3</v>
          </cell>
          <cell r="P198">
            <v>3</v>
          </cell>
          <cell r="Q198">
            <v>3</v>
          </cell>
          <cell r="R198">
            <v>3</v>
          </cell>
          <cell r="S198">
            <v>3</v>
          </cell>
          <cell r="T198">
            <v>3</v>
          </cell>
          <cell r="U198">
            <v>3</v>
          </cell>
          <cell r="V198">
            <v>3</v>
          </cell>
          <cell r="W198">
            <v>3</v>
          </cell>
          <cell r="X198">
            <v>3</v>
          </cell>
          <cell r="Y198">
            <v>3</v>
          </cell>
          <cell r="Z198">
            <v>3</v>
          </cell>
          <cell r="AA198">
            <v>3</v>
          </cell>
        </row>
        <row r="199">
          <cell r="A199" t="str">
            <v xml:space="preserve">  VP</v>
          </cell>
          <cell r="C199">
            <v>1</v>
          </cell>
          <cell r="D199">
            <v>1</v>
          </cell>
          <cell r="E199">
            <v>1</v>
          </cell>
          <cell r="F199">
            <v>1</v>
          </cell>
          <cell r="G199">
            <v>1</v>
          </cell>
          <cell r="H199">
            <v>1</v>
          </cell>
          <cell r="I199">
            <v>1</v>
          </cell>
          <cell r="J199">
            <v>1</v>
          </cell>
          <cell r="K199">
            <v>1</v>
          </cell>
          <cell r="L199">
            <v>1</v>
          </cell>
          <cell r="M199">
            <v>1</v>
          </cell>
          <cell r="N199">
            <v>1</v>
          </cell>
          <cell r="O199">
            <v>1</v>
          </cell>
          <cell r="P199">
            <v>1</v>
          </cell>
          <cell r="Q199">
            <v>1</v>
          </cell>
          <cell r="R199">
            <v>1</v>
          </cell>
          <cell r="S199">
            <v>1</v>
          </cell>
          <cell r="T199">
            <v>1</v>
          </cell>
          <cell r="U199">
            <v>1</v>
          </cell>
          <cell r="V199">
            <v>1</v>
          </cell>
          <cell r="W199">
            <v>1</v>
          </cell>
          <cell r="X199">
            <v>1</v>
          </cell>
          <cell r="Y199">
            <v>1</v>
          </cell>
          <cell r="Z199">
            <v>1</v>
          </cell>
          <cell r="AA199">
            <v>1</v>
          </cell>
        </row>
        <row r="200">
          <cell r="A200" t="str">
            <v>TOTAL ENGINEERING</v>
          </cell>
          <cell r="C200">
            <v>51</v>
          </cell>
          <cell r="D200">
            <v>51</v>
          </cell>
          <cell r="E200">
            <v>53</v>
          </cell>
          <cell r="F200">
            <v>51</v>
          </cell>
          <cell r="G200">
            <v>52</v>
          </cell>
          <cell r="H200">
            <v>53</v>
          </cell>
          <cell r="I200">
            <v>52</v>
          </cell>
          <cell r="J200">
            <v>51</v>
          </cell>
          <cell r="K200">
            <v>49</v>
          </cell>
          <cell r="L200">
            <v>48</v>
          </cell>
          <cell r="M200">
            <v>47</v>
          </cell>
          <cell r="N200">
            <v>47</v>
          </cell>
          <cell r="O200">
            <v>41</v>
          </cell>
          <cell r="P200">
            <v>39</v>
          </cell>
          <cell r="Q200">
            <v>39</v>
          </cell>
          <cell r="R200">
            <v>38</v>
          </cell>
          <cell r="S200">
            <v>39</v>
          </cell>
          <cell r="T200">
            <v>41</v>
          </cell>
          <cell r="U200">
            <v>41</v>
          </cell>
          <cell r="V200">
            <v>41</v>
          </cell>
          <cell r="W200">
            <v>41</v>
          </cell>
          <cell r="X200">
            <v>41</v>
          </cell>
          <cell r="Y200">
            <v>41</v>
          </cell>
          <cell r="Z200">
            <v>41</v>
          </cell>
          <cell r="AA200">
            <v>41</v>
          </cell>
        </row>
        <row r="202">
          <cell r="A202" t="str">
            <v>SALES:</v>
          </cell>
        </row>
        <row r="203">
          <cell r="A203" t="str">
            <v xml:space="preserve">  VP / General Manager</v>
          </cell>
          <cell r="C203">
            <v>2</v>
          </cell>
          <cell r="D203">
            <v>2</v>
          </cell>
          <cell r="E203">
            <v>2</v>
          </cell>
          <cell r="F203">
            <v>2</v>
          </cell>
          <cell r="G203">
            <v>2</v>
          </cell>
          <cell r="H203">
            <v>2</v>
          </cell>
          <cell r="I203">
            <v>2</v>
          </cell>
          <cell r="J203">
            <v>2</v>
          </cell>
          <cell r="K203">
            <v>2</v>
          </cell>
          <cell r="L203">
            <v>2</v>
          </cell>
          <cell r="M203">
            <v>2</v>
          </cell>
          <cell r="N203">
            <v>2</v>
          </cell>
          <cell r="O203">
            <v>2</v>
          </cell>
          <cell r="P203">
            <v>2</v>
          </cell>
          <cell r="Q203">
            <v>2</v>
          </cell>
          <cell r="R203">
            <v>2</v>
          </cell>
          <cell r="S203">
            <v>2</v>
          </cell>
          <cell r="T203">
            <v>2</v>
          </cell>
          <cell r="U203">
            <v>2</v>
          </cell>
          <cell r="V203">
            <v>2</v>
          </cell>
          <cell r="W203">
            <v>2</v>
          </cell>
          <cell r="X203">
            <v>2</v>
          </cell>
          <cell r="Y203">
            <v>2</v>
          </cell>
          <cell r="Z203">
            <v>2</v>
          </cell>
          <cell r="AA203">
            <v>2</v>
          </cell>
        </row>
        <row r="204">
          <cell r="A204" t="str">
            <v xml:space="preserve">  Business Managers</v>
          </cell>
          <cell r="C204">
            <v>1</v>
          </cell>
          <cell r="D204">
            <v>1</v>
          </cell>
          <cell r="E204">
            <v>1</v>
          </cell>
          <cell r="F204">
            <v>4</v>
          </cell>
          <cell r="G204">
            <v>4</v>
          </cell>
          <cell r="H204">
            <v>4</v>
          </cell>
          <cell r="I204">
            <v>4</v>
          </cell>
          <cell r="J204">
            <v>4</v>
          </cell>
          <cell r="K204">
            <v>4</v>
          </cell>
          <cell r="L204">
            <v>4</v>
          </cell>
          <cell r="M204">
            <v>4</v>
          </cell>
          <cell r="N204">
            <v>4</v>
          </cell>
          <cell r="O204">
            <v>4</v>
          </cell>
          <cell r="P204">
            <v>3</v>
          </cell>
          <cell r="Q204">
            <v>3</v>
          </cell>
          <cell r="R204">
            <v>3</v>
          </cell>
          <cell r="S204">
            <v>3</v>
          </cell>
          <cell r="T204">
            <v>3</v>
          </cell>
          <cell r="U204">
            <v>3</v>
          </cell>
          <cell r="V204">
            <v>3</v>
          </cell>
          <cell r="W204">
            <v>3</v>
          </cell>
          <cell r="X204">
            <v>3</v>
          </cell>
          <cell r="Y204">
            <v>3</v>
          </cell>
          <cell r="Z204">
            <v>3</v>
          </cell>
          <cell r="AA204">
            <v>3</v>
          </cell>
        </row>
        <row r="205">
          <cell r="A205" t="str">
            <v xml:space="preserve">  Account Manager</v>
          </cell>
          <cell r="C205">
            <v>10</v>
          </cell>
          <cell r="D205">
            <v>9</v>
          </cell>
          <cell r="E205">
            <v>9</v>
          </cell>
          <cell r="F205">
            <v>7</v>
          </cell>
          <cell r="G205">
            <v>7</v>
          </cell>
          <cell r="H205">
            <v>7</v>
          </cell>
          <cell r="I205">
            <v>7</v>
          </cell>
          <cell r="J205">
            <v>7</v>
          </cell>
          <cell r="K205">
            <v>5</v>
          </cell>
          <cell r="L205">
            <v>5</v>
          </cell>
          <cell r="M205">
            <v>5</v>
          </cell>
          <cell r="N205">
            <v>5</v>
          </cell>
          <cell r="O205">
            <v>4</v>
          </cell>
          <cell r="P205">
            <v>7</v>
          </cell>
          <cell r="Q205">
            <v>7</v>
          </cell>
          <cell r="R205">
            <v>7</v>
          </cell>
          <cell r="S205">
            <v>7</v>
          </cell>
          <cell r="T205">
            <v>7</v>
          </cell>
          <cell r="U205">
            <v>7</v>
          </cell>
          <cell r="V205">
            <v>7</v>
          </cell>
          <cell r="W205">
            <v>7</v>
          </cell>
          <cell r="X205">
            <v>7</v>
          </cell>
          <cell r="Y205">
            <v>7</v>
          </cell>
          <cell r="Z205">
            <v>7</v>
          </cell>
          <cell r="AA205">
            <v>7</v>
          </cell>
        </row>
        <row r="206">
          <cell r="A206" t="str">
            <v xml:space="preserve">  Service Manager</v>
          </cell>
          <cell r="C206">
            <v>1</v>
          </cell>
          <cell r="D206">
            <v>1</v>
          </cell>
          <cell r="E206">
            <v>1</v>
          </cell>
          <cell r="F206">
            <v>1</v>
          </cell>
          <cell r="G206">
            <v>1</v>
          </cell>
          <cell r="H206">
            <v>1</v>
          </cell>
          <cell r="I206">
            <v>1</v>
          </cell>
          <cell r="J206">
            <v>1</v>
          </cell>
          <cell r="K206">
            <v>1</v>
          </cell>
          <cell r="L206">
            <v>1</v>
          </cell>
          <cell r="M206">
            <v>1</v>
          </cell>
          <cell r="N206">
            <v>1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</row>
        <row r="207">
          <cell r="A207" t="str">
            <v xml:space="preserve">  Support Staff</v>
          </cell>
          <cell r="C207">
            <v>3</v>
          </cell>
          <cell r="D207">
            <v>3</v>
          </cell>
          <cell r="E207">
            <v>3</v>
          </cell>
          <cell r="F207">
            <v>3</v>
          </cell>
          <cell r="G207">
            <v>3</v>
          </cell>
          <cell r="H207">
            <v>3</v>
          </cell>
          <cell r="I207">
            <v>3</v>
          </cell>
          <cell r="J207">
            <v>3</v>
          </cell>
          <cell r="K207">
            <v>3</v>
          </cell>
          <cell r="L207">
            <v>3</v>
          </cell>
          <cell r="M207">
            <v>3</v>
          </cell>
          <cell r="N207">
            <v>3</v>
          </cell>
          <cell r="O207">
            <v>1</v>
          </cell>
          <cell r="P207">
            <v>1</v>
          </cell>
          <cell r="Q207">
            <v>1</v>
          </cell>
          <cell r="R207">
            <v>1</v>
          </cell>
          <cell r="S207">
            <v>1</v>
          </cell>
          <cell r="T207">
            <v>1</v>
          </cell>
          <cell r="U207">
            <v>1</v>
          </cell>
          <cell r="V207">
            <v>1</v>
          </cell>
          <cell r="W207">
            <v>1</v>
          </cell>
          <cell r="X207">
            <v>1</v>
          </cell>
          <cell r="Y207">
            <v>1</v>
          </cell>
          <cell r="Z207">
            <v>1</v>
          </cell>
          <cell r="AA207">
            <v>1</v>
          </cell>
        </row>
        <row r="208">
          <cell r="A208" t="str">
            <v>TOTAL SALES</v>
          </cell>
          <cell r="C208">
            <v>17</v>
          </cell>
          <cell r="D208">
            <v>16</v>
          </cell>
          <cell r="E208">
            <v>16</v>
          </cell>
          <cell r="F208">
            <v>17</v>
          </cell>
          <cell r="G208">
            <v>17</v>
          </cell>
          <cell r="H208">
            <v>17</v>
          </cell>
          <cell r="I208">
            <v>17</v>
          </cell>
          <cell r="J208">
            <v>17</v>
          </cell>
          <cell r="K208">
            <v>15</v>
          </cell>
          <cell r="L208">
            <v>15</v>
          </cell>
          <cell r="M208">
            <v>15</v>
          </cell>
          <cell r="N208">
            <v>15</v>
          </cell>
          <cell r="O208">
            <v>11</v>
          </cell>
          <cell r="P208">
            <v>13</v>
          </cell>
          <cell r="Q208">
            <v>13</v>
          </cell>
          <cell r="R208">
            <v>13</v>
          </cell>
          <cell r="S208">
            <v>13</v>
          </cell>
          <cell r="T208">
            <v>13</v>
          </cell>
          <cell r="U208">
            <v>13</v>
          </cell>
          <cell r="V208">
            <v>13</v>
          </cell>
          <cell r="W208">
            <v>13</v>
          </cell>
          <cell r="X208">
            <v>13</v>
          </cell>
          <cell r="Y208">
            <v>13</v>
          </cell>
          <cell r="Z208">
            <v>13</v>
          </cell>
          <cell r="AA208">
            <v>13</v>
          </cell>
        </row>
        <row r="210">
          <cell r="A210" t="str">
            <v>ADMINISTRATION:</v>
          </cell>
        </row>
        <row r="211">
          <cell r="A211" t="str">
            <v xml:space="preserve">  Officers</v>
          </cell>
          <cell r="C211">
            <v>4</v>
          </cell>
          <cell r="D211">
            <v>4</v>
          </cell>
          <cell r="E211">
            <v>4</v>
          </cell>
          <cell r="F211">
            <v>4</v>
          </cell>
          <cell r="G211">
            <v>4</v>
          </cell>
          <cell r="H211">
            <v>4</v>
          </cell>
          <cell r="I211">
            <v>4</v>
          </cell>
          <cell r="J211">
            <v>4</v>
          </cell>
          <cell r="K211">
            <v>4</v>
          </cell>
          <cell r="L211">
            <v>4</v>
          </cell>
          <cell r="M211">
            <v>4</v>
          </cell>
          <cell r="N211">
            <v>4</v>
          </cell>
          <cell r="O211">
            <v>4</v>
          </cell>
          <cell r="P211">
            <v>2</v>
          </cell>
          <cell r="Q211">
            <v>2</v>
          </cell>
          <cell r="R211">
            <v>2</v>
          </cell>
          <cell r="S211">
            <v>2</v>
          </cell>
          <cell r="T211">
            <v>2</v>
          </cell>
          <cell r="U211">
            <v>2</v>
          </cell>
          <cell r="V211">
            <v>2</v>
          </cell>
          <cell r="W211">
            <v>2</v>
          </cell>
          <cell r="X211">
            <v>2</v>
          </cell>
          <cell r="Y211">
            <v>2</v>
          </cell>
          <cell r="Z211">
            <v>2</v>
          </cell>
          <cell r="AA211">
            <v>2</v>
          </cell>
        </row>
        <row r="212">
          <cell r="A212" t="str">
            <v xml:space="preserve">  Accounting</v>
          </cell>
          <cell r="C212">
            <v>6</v>
          </cell>
          <cell r="D212">
            <v>6</v>
          </cell>
          <cell r="E212">
            <v>6</v>
          </cell>
          <cell r="F212">
            <v>6</v>
          </cell>
          <cell r="G212">
            <v>6</v>
          </cell>
          <cell r="H212">
            <v>6</v>
          </cell>
          <cell r="I212">
            <v>6</v>
          </cell>
          <cell r="J212">
            <v>6</v>
          </cell>
          <cell r="K212">
            <v>6</v>
          </cell>
          <cell r="L212">
            <v>6</v>
          </cell>
          <cell r="M212">
            <v>6</v>
          </cell>
          <cell r="N212">
            <v>6</v>
          </cell>
          <cell r="O212">
            <v>5</v>
          </cell>
          <cell r="P212">
            <v>5</v>
          </cell>
          <cell r="Q212">
            <v>5</v>
          </cell>
          <cell r="R212">
            <v>5</v>
          </cell>
          <cell r="S212">
            <v>5</v>
          </cell>
          <cell r="T212">
            <v>6</v>
          </cell>
          <cell r="U212">
            <v>6</v>
          </cell>
          <cell r="V212">
            <v>6</v>
          </cell>
          <cell r="W212">
            <v>6</v>
          </cell>
          <cell r="X212">
            <v>6</v>
          </cell>
          <cell r="Y212">
            <v>6</v>
          </cell>
          <cell r="Z212">
            <v>6</v>
          </cell>
          <cell r="AA212">
            <v>6</v>
          </cell>
        </row>
        <row r="213">
          <cell r="A213" t="str">
            <v xml:space="preserve">  Office</v>
          </cell>
          <cell r="C213">
            <v>3</v>
          </cell>
          <cell r="D213">
            <v>3</v>
          </cell>
          <cell r="E213">
            <v>3</v>
          </cell>
          <cell r="F213">
            <v>3</v>
          </cell>
          <cell r="G213">
            <v>3</v>
          </cell>
          <cell r="H213">
            <v>3</v>
          </cell>
          <cell r="I213">
            <v>3</v>
          </cell>
          <cell r="J213">
            <v>3</v>
          </cell>
          <cell r="K213">
            <v>3</v>
          </cell>
          <cell r="L213">
            <v>3</v>
          </cell>
          <cell r="M213">
            <v>3</v>
          </cell>
          <cell r="N213">
            <v>3</v>
          </cell>
          <cell r="O213">
            <v>3</v>
          </cell>
          <cell r="P213">
            <v>3</v>
          </cell>
          <cell r="Q213">
            <v>3</v>
          </cell>
          <cell r="R213">
            <v>3</v>
          </cell>
          <cell r="S213">
            <v>3</v>
          </cell>
          <cell r="T213">
            <v>3</v>
          </cell>
          <cell r="U213">
            <v>3</v>
          </cell>
          <cell r="V213">
            <v>3</v>
          </cell>
          <cell r="W213">
            <v>3</v>
          </cell>
          <cell r="X213">
            <v>3</v>
          </cell>
          <cell r="Y213">
            <v>3</v>
          </cell>
          <cell r="Z213">
            <v>3</v>
          </cell>
          <cell r="AA213">
            <v>3</v>
          </cell>
        </row>
        <row r="214">
          <cell r="A214" t="str">
            <v xml:space="preserve">  Human Resources</v>
          </cell>
          <cell r="C214">
            <v>1</v>
          </cell>
          <cell r="D214">
            <v>1</v>
          </cell>
          <cell r="E214">
            <v>1</v>
          </cell>
          <cell r="F214">
            <v>1</v>
          </cell>
          <cell r="G214">
            <v>1</v>
          </cell>
          <cell r="H214">
            <v>1</v>
          </cell>
          <cell r="I214">
            <v>1</v>
          </cell>
          <cell r="J214">
            <v>1</v>
          </cell>
          <cell r="K214">
            <v>1</v>
          </cell>
          <cell r="L214">
            <v>1</v>
          </cell>
          <cell r="M214">
            <v>1</v>
          </cell>
          <cell r="N214">
            <v>1</v>
          </cell>
          <cell r="O214">
            <v>1</v>
          </cell>
          <cell r="P214">
            <v>1</v>
          </cell>
          <cell r="Q214">
            <v>1</v>
          </cell>
          <cell r="R214">
            <v>1</v>
          </cell>
          <cell r="S214">
            <v>1</v>
          </cell>
          <cell r="T214">
            <v>1</v>
          </cell>
          <cell r="U214">
            <v>1</v>
          </cell>
          <cell r="V214">
            <v>1</v>
          </cell>
          <cell r="W214">
            <v>1</v>
          </cell>
          <cell r="X214">
            <v>1</v>
          </cell>
          <cell r="Y214">
            <v>1</v>
          </cell>
          <cell r="Z214">
            <v>1</v>
          </cell>
          <cell r="AA214">
            <v>1</v>
          </cell>
        </row>
        <row r="215">
          <cell r="A215" t="str">
            <v xml:space="preserve">  Computer Systems</v>
          </cell>
          <cell r="C215">
            <v>2</v>
          </cell>
          <cell r="D215">
            <v>2</v>
          </cell>
          <cell r="E215">
            <v>2</v>
          </cell>
          <cell r="F215">
            <v>3</v>
          </cell>
          <cell r="G215">
            <v>3</v>
          </cell>
          <cell r="H215">
            <v>3</v>
          </cell>
          <cell r="I215">
            <v>3</v>
          </cell>
          <cell r="J215">
            <v>3</v>
          </cell>
          <cell r="K215">
            <v>3</v>
          </cell>
          <cell r="L215">
            <v>3</v>
          </cell>
          <cell r="M215">
            <v>3</v>
          </cell>
          <cell r="N215">
            <v>3</v>
          </cell>
          <cell r="O215">
            <v>3</v>
          </cell>
          <cell r="P215">
            <v>3</v>
          </cell>
          <cell r="Q215">
            <v>3</v>
          </cell>
          <cell r="R215">
            <v>3</v>
          </cell>
          <cell r="S215">
            <v>3</v>
          </cell>
          <cell r="T215">
            <v>3</v>
          </cell>
          <cell r="U215">
            <v>3</v>
          </cell>
          <cell r="V215">
            <v>3</v>
          </cell>
          <cell r="W215">
            <v>3</v>
          </cell>
          <cell r="X215">
            <v>3</v>
          </cell>
          <cell r="Y215">
            <v>3</v>
          </cell>
          <cell r="Z215">
            <v>3</v>
          </cell>
          <cell r="AA215">
            <v>3</v>
          </cell>
        </row>
        <row r="216">
          <cell r="A216" t="str">
            <v>TOTAL ADMINISTRATION</v>
          </cell>
          <cell r="C216">
            <v>16</v>
          </cell>
          <cell r="D216">
            <v>16</v>
          </cell>
          <cell r="E216">
            <v>16</v>
          </cell>
          <cell r="F216">
            <v>17</v>
          </cell>
          <cell r="G216">
            <v>17</v>
          </cell>
          <cell r="H216">
            <v>17</v>
          </cell>
          <cell r="I216">
            <v>17</v>
          </cell>
          <cell r="J216">
            <v>17</v>
          </cell>
          <cell r="K216">
            <v>17</v>
          </cell>
          <cell r="L216">
            <v>17</v>
          </cell>
          <cell r="M216">
            <v>17</v>
          </cell>
          <cell r="N216">
            <v>17</v>
          </cell>
          <cell r="O216">
            <v>16</v>
          </cell>
          <cell r="P216">
            <v>14</v>
          </cell>
          <cell r="Q216">
            <v>14</v>
          </cell>
          <cell r="R216">
            <v>14</v>
          </cell>
          <cell r="S216">
            <v>14</v>
          </cell>
          <cell r="T216">
            <v>15</v>
          </cell>
          <cell r="U216">
            <v>15</v>
          </cell>
          <cell r="V216">
            <v>15</v>
          </cell>
          <cell r="W216">
            <v>15</v>
          </cell>
          <cell r="X216">
            <v>15</v>
          </cell>
          <cell r="Y216">
            <v>15</v>
          </cell>
          <cell r="Z216">
            <v>15</v>
          </cell>
          <cell r="AA216">
            <v>15</v>
          </cell>
        </row>
        <row r="217">
          <cell r="A217" t="str">
            <v xml:space="preserve"> Staff Reduction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</row>
        <row r="218">
          <cell r="A218" t="str">
            <v>TOTAL FACILITY</v>
          </cell>
          <cell r="C218">
            <v>257</v>
          </cell>
          <cell r="D218">
            <v>256</v>
          </cell>
          <cell r="E218">
            <v>261</v>
          </cell>
          <cell r="F218">
            <v>262</v>
          </cell>
          <cell r="G218">
            <v>263</v>
          </cell>
          <cell r="H218">
            <v>262</v>
          </cell>
          <cell r="I218">
            <v>262</v>
          </cell>
          <cell r="J218">
            <v>261</v>
          </cell>
          <cell r="K218">
            <v>251</v>
          </cell>
          <cell r="L218">
            <v>249</v>
          </cell>
          <cell r="M218">
            <v>239</v>
          </cell>
          <cell r="N218">
            <v>234</v>
          </cell>
          <cell r="O218">
            <v>219</v>
          </cell>
          <cell r="P218">
            <v>219</v>
          </cell>
          <cell r="Q218">
            <v>218</v>
          </cell>
          <cell r="R218">
            <v>220</v>
          </cell>
          <cell r="S218">
            <v>222</v>
          </cell>
          <cell r="T218">
            <v>228</v>
          </cell>
          <cell r="U218">
            <v>230</v>
          </cell>
          <cell r="V218">
            <v>231</v>
          </cell>
          <cell r="W218">
            <v>230</v>
          </cell>
          <cell r="X218">
            <v>230</v>
          </cell>
          <cell r="Y218">
            <v>230</v>
          </cell>
          <cell r="Z218">
            <v>230</v>
          </cell>
          <cell r="AA218">
            <v>230</v>
          </cell>
        </row>
      </sheetData>
      <sheetData sheetId="1" refreshError="1">
        <row r="164">
          <cell r="A164" t="str">
            <v>Month</v>
          </cell>
          <cell r="C164" t="str">
            <v>2002</v>
          </cell>
          <cell r="D164" t="str">
            <v>Dec 2002</v>
          </cell>
          <cell r="E164" t="str">
            <v>Jan 2003</v>
          </cell>
          <cell r="F164" t="str">
            <v>Feb 2003</v>
          </cell>
          <cell r="G164" t="str">
            <v>Mar 2003</v>
          </cell>
          <cell r="H164" t="str">
            <v>Apr 2003</v>
          </cell>
          <cell r="I164" t="str">
            <v>May 2003</v>
          </cell>
          <cell r="J164" t="str">
            <v>Jun 2003</v>
          </cell>
          <cell r="K164" t="str">
            <v>Jul 2003</v>
          </cell>
          <cell r="L164" t="str">
            <v>Aug 2003</v>
          </cell>
          <cell r="M164" t="str">
            <v>Sep 2003</v>
          </cell>
          <cell r="N164" t="str">
            <v>Oct 2003</v>
          </cell>
          <cell r="O164" t="str">
            <v>Nov 2003</v>
          </cell>
          <cell r="P164" t="str">
            <v>Dec 2003</v>
          </cell>
          <cell r="Q164" t="str">
            <v>Jan 2004</v>
          </cell>
          <cell r="R164" t="str">
            <v>Feb 2004</v>
          </cell>
          <cell r="S164" t="str">
            <v>Mar 2004</v>
          </cell>
          <cell r="T164" t="str">
            <v>Apr 2004</v>
          </cell>
          <cell r="U164" t="str">
            <v>May 2004</v>
          </cell>
          <cell r="V164" t="str">
            <v>Jun 2004</v>
          </cell>
          <cell r="W164" t="str">
            <v>Jul 2004</v>
          </cell>
          <cell r="X164" t="str">
            <v>Aug 2004</v>
          </cell>
          <cell r="Y164" t="str">
            <v>Sep 2004</v>
          </cell>
          <cell r="Z164" t="str">
            <v>Oct 2004</v>
          </cell>
          <cell r="AA164" t="str">
            <v>Nov 2004</v>
          </cell>
        </row>
        <row r="166">
          <cell r="A166" t="str">
            <v>MANUFACTURING:</v>
          </cell>
        </row>
        <row r="167">
          <cell r="A167" t="str">
            <v xml:space="preserve">  Assembly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</row>
        <row r="168">
          <cell r="A168" t="str">
            <v xml:space="preserve">  Drilling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</row>
        <row r="169">
          <cell r="A169" t="str">
            <v xml:space="preserve">  EDM</v>
          </cell>
          <cell r="C169">
            <v>17</v>
          </cell>
          <cell r="D169">
            <v>17</v>
          </cell>
          <cell r="E169">
            <v>16</v>
          </cell>
          <cell r="F169">
            <v>18</v>
          </cell>
          <cell r="G169">
            <v>18</v>
          </cell>
          <cell r="H169">
            <v>18</v>
          </cell>
          <cell r="I169">
            <v>15</v>
          </cell>
          <cell r="J169">
            <v>15</v>
          </cell>
          <cell r="K169">
            <v>15</v>
          </cell>
          <cell r="L169">
            <v>15</v>
          </cell>
          <cell r="M169">
            <v>16</v>
          </cell>
          <cell r="N169">
            <v>16</v>
          </cell>
          <cell r="O169">
            <v>16</v>
          </cell>
          <cell r="P169">
            <v>16</v>
          </cell>
          <cell r="Q169">
            <v>16</v>
          </cell>
          <cell r="R169">
            <v>16</v>
          </cell>
          <cell r="S169">
            <v>16</v>
          </cell>
          <cell r="T169">
            <v>16</v>
          </cell>
          <cell r="U169">
            <v>16</v>
          </cell>
          <cell r="V169">
            <v>15</v>
          </cell>
          <cell r="W169">
            <v>15</v>
          </cell>
          <cell r="X169">
            <v>16</v>
          </cell>
          <cell r="Y169">
            <v>16</v>
          </cell>
          <cell r="Z169">
            <v>16</v>
          </cell>
          <cell r="AA169">
            <v>16</v>
          </cell>
        </row>
        <row r="170">
          <cell r="A170" t="str">
            <v xml:space="preserve">  Gun Drill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</row>
        <row r="171">
          <cell r="A171" t="str">
            <v xml:space="preserve">  Grinding</v>
          </cell>
          <cell r="C171">
            <v>7</v>
          </cell>
          <cell r="D171">
            <v>7</v>
          </cell>
          <cell r="E171">
            <v>7</v>
          </cell>
          <cell r="F171">
            <v>7</v>
          </cell>
          <cell r="G171">
            <v>7</v>
          </cell>
          <cell r="H171">
            <v>7</v>
          </cell>
          <cell r="I171">
            <v>8</v>
          </cell>
          <cell r="J171">
            <v>8</v>
          </cell>
          <cell r="K171">
            <v>8</v>
          </cell>
          <cell r="L171">
            <v>8</v>
          </cell>
          <cell r="M171">
            <v>8</v>
          </cell>
          <cell r="N171">
            <v>8</v>
          </cell>
          <cell r="O171">
            <v>8</v>
          </cell>
          <cell r="P171">
            <v>8</v>
          </cell>
          <cell r="Q171">
            <v>8</v>
          </cell>
          <cell r="R171">
            <v>8</v>
          </cell>
          <cell r="S171">
            <v>8</v>
          </cell>
          <cell r="T171">
            <v>8</v>
          </cell>
          <cell r="U171">
            <v>8</v>
          </cell>
          <cell r="V171">
            <v>8</v>
          </cell>
          <cell r="W171">
            <v>8</v>
          </cell>
          <cell r="X171">
            <v>8</v>
          </cell>
          <cell r="Y171">
            <v>8</v>
          </cell>
          <cell r="Z171">
            <v>8</v>
          </cell>
          <cell r="AA171">
            <v>8</v>
          </cell>
        </row>
        <row r="172">
          <cell r="A172" t="str">
            <v xml:space="preserve">  Jig Boring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</row>
        <row r="173">
          <cell r="A173" t="str">
            <v xml:space="preserve">  Bore Milling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</row>
        <row r="174">
          <cell r="A174" t="str">
            <v xml:space="preserve">  Milling</v>
          </cell>
          <cell r="C174">
            <v>8</v>
          </cell>
          <cell r="D174">
            <v>9</v>
          </cell>
          <cell r="E174">
            <v>8</v>
          </cell>
          <cell r="F174">
            <v>9</v>
          </cell>
          <cell r="G174">
            <v>9</v>
          </cell>
          <cell r="H174">
            <v>9</v>
          </cell>
          <cell r="I174">
            <v>8</v>
          </cell>
          <cell r="J174">
            <v>6</v>
          </cell>
          <cell r="K174">
            <v>6</v>
          </cell>
          <cell r="L174">
            <v>6</v>
          </cell>
          <cell r="M174">
            <v>6</v>
          </cell>
          <cell r="N174">
            <v>6</v>
          </cell>
          <cell r="O174">
            <v>6</v>
          </cell>
          <cell r="P174">
            <v>6</v>
          </cell>
          <cell r="Q174">
            <v>6</v>
          </cell>
          <cell r="R174">
            <v>6</v>
          </cell>
          <cell r="S174">
            <v>6</v>
          </cell>
          <cell r="T174">
            <v>6</v>
          </cell>
          <cell r="U174">
            <v>6</v>
          </cell>
          <cell r="V174">
            <v>7</v>
          </cell>
          <cell r="W174">
            <v>6</v>
          </cell>
          <cell r="X174">
            <v>6</v>
          </cell>
          <cell r="Y174">
            <v>6</v>
          </cell>
          <cell r="Z174">
            <v>6</v>
          </cell>
          <cell r="AA174">
            <v>6</v>
          </cell>
        </row>
        <row r="175">
          <cell r="A175" t="str">
            <v xml:space="preserve">  Operations (Ind. Planning, VP &amp; Supv.)</v>
          </cell>
          <cell r="C175">
            <v>5</v>
          </cell>
          <cell r="D175">
            <v>5</v>
          </cell>
          <cell r="E175">
            <v>5</v>
          </cell>
          <cell r="F175">
            <v>5</v>
          </cell>
          <cell r="G175">
            <v>5</v>
          </cell>
          <cell r="H175">
            <v>5</v>
          </cell>
          <cell r="I175">
            <v>5</v>
          </cell>
          <cell r="J175">
            <v>5</v>
          </cell>
          <cell r="K175">
            <v>5</v>
          </cell>
          <cell r="L175">
            <v>5</v>
          </cell>
          <cell r="M175">
            <v>5</v>
          </cell>
          <cell r="N175">
            <v>5</v>
          </cell>
          <cell r="O175">
            <v>5</v>
          </cell>
          <cell r="P175">
            <v>5</v>
          </cell>
          <cell r="Q175">
            <v>5</v>
          </cell>
          <cell r="R175">
            <v>5</v>
          </cell>
          <cell r="S175">
            <v>5</v>
          </cell>
          <cell r="T175">
            <v>5</v>
          </cell>
          <cell r="U175">
            <v>5</v>
          </cell>
          <cell r="V175">
            <v>5</v>
          </cell>
          <cell r="W175">
            <v>5</v>
          </cell>
          <cell r="X175">
            <v>5</v>
          </cell>
          <cell r="Y175">
            <v>5</v>
          </cell>
          <cell r="Z175">
            <v>5</v>
          </cell>
          <cell r="AA175">
            <v>5</v>
          </cell>
        </row>
        <row r="176">
          <cell r="A176" t="str">
            <v xml:space="preserve">  CAM</v>
          </cell>
          <cell r="C176">
            <v>2</v>
          </cell>
          <cell r="D176">
            <v>2</v>
          </cell>
          <cell r="E176">
            <v>2</v>
          </cell>
          <cell r="F176">
            <v>2</v>
          </cell>
          <cell r="G176">
            <v>2</v>
          </cell>
          <cell r="H176">
            <v>2</v>
          </cell>
          <cell r="I176">
            <v>1</v>
          </cell>
          <cell r="J176">
            <v>1</v>
          </cell>
          <cell r="K176">
            <v>1</v>
          </cell>
          <cell r="L176">
            <v>1</v>
          </cell>
          <cell r="M176">
            <v>1</v>
          </cell>
          <cell r="N176">
            <v>2</v>
          </cell>
          <cell r="O176">
            <v>2</v>
          </cell>
          <cell r="P176">
            <v>2</v>
          </cell>
          <cell r="Q176">
            <v>2</v>
          </cell>
          <cell r="R176">
            <v>2</v>
          </cell>
          <cell r="S176">
            <v>2</v>
          </cell>
          <cell r="T176">
            <v>2</v>
          </cell>
          <cell r="U176">
            <v>2</v>
          </cell>
          <cell r="V176">
            <v>2</v>
          </cell>
          <cell r="W176">
            <v>2</v>
          </cell>
          <cell r="X176">
            <v>2</v>
          </cell>
          <cell r="Y176">
            <v>2</v>
          </cell>
          <cell r="Z176">
            <v>2</v>
          </cell>
          <cell r="AA176">
            <v>2</v>
          </cell>
        </row>
        <row r="177">
          <cell r="A177" t="str">
            <v xml:space="preserve">  Polishing</v>
          </cell>
          <cell r="C177">
            <v>6</v>
          </cell>
          <cell r="D177">
            <v>7</v>
          </cell>
          <cell r="E177">
            <v>6</v>
          </cell>
          <cell r="F177">
            <v>6</v>
          </cell>
          <cell r="G177">
            <v>6</v>
          </cell>
          <cell r="H177">
            <v>6</v>
          </cell>
          <cell r="I177">
            <v>7</v>
          </cell>
          <cell r="J177">
            <v>6</v>
          </cell>
          <cell r="K177">
            <v>6</v>
          </cell>
          <cell r="L177">
            <v>7</v>
          </cell>
          <cell r="M177">
            <v>6</v>
          </cell>
          <cell r="N177">
            <v>6</v>
          </cell>
          <cell r="O177">
            <v>5</v>
          </cell>
          <cell r="P177">
            <v>6</v>
          </cell>
          <cell r="Q177">
            <v>6</v>
          </cell>
          <cell r="R177">
            <v>6</v>
          </cell>
          <cell r="S177">
            <v>6</v>
          </cell>
          <cell r="T177">
            <v>6</v>
          </cell>
          <cell r="U177">
            <v>5</v>
          </cell>
          <cell r="V177">
            <v>6</v>
          </cell>
          <cell r="W177">
            <v>6</v>
          </cell>
          <cell r="X177">
            <v>6</v>
          </cell>
          <cell r="Y177">
            <v>6</v>
          </cell>
          <cell r="Z177">
            <v>6</v>
          </cell>
          <cell r="AA177">
            <v>6</v>
          </cell>
        </row>
        <row r="178">
          <cell r="A178" t="str">
            <v xml:space="preserve">  Turning </v>
          </cell>
          <cell r="C178">
            <v>1</v>
          </cell>
          <cell r="D178">
            <v>1</v>
          </cell>
          <cell r="E178">
            <v>1</v>
          </cell>
          <cell r="F178">
            <v>1</v>
          </cell>
          <cell r="G178">
            <v>1</v>
          </cell>
          <cell r="H178">
            <v>1</v>
          </cell>
          <cell r="I178">
            <v>1</v>
          </cell>
          <cell r="J178">
            <v>1</v>
          </cell>
          <cell r="K178">
            <v>1</v>
          </cell>
          <cell r="L178">
            <v>1</v>
          </cell>
          <cell r="M178">
            <v>1</v>
          </cell>
          <cell r="N178">
            <v>1</v>
          </cell>
          <cell r="O178">
            <v>1</v>
          </cell>
          <cell r="P178">
            <v>1</v>
          </cell>
          <cell r="Q178">
            <v>1</v>
          </cell>
          <cell r="R178">
            <v>1</v>
          </cell>
          <cell r="S178">
            <v>1</v>
          </cell>
          <cell r="T178">
            <v>1</v>
          </cell>
          <cell r="U178">
            <v>1</v>
          </cell>
          <cell r="V178">
            <v>1</v>
          </cell>
          <cell r="W178">
            <v>1</v>
          </cell>
          <cell r="X178">
            <v>1</v>
          </cell>
          <cell r="Y178">
            <v>1</v>
          </cell>
          <cell r="Z178">
            <v>1</v>
          </cell>
          <cell r="AA178">
            <v>1</v>
          </cell>
        </row>
        <row r="179">
          <cell r="A179" t="str">
            <v xml:space="preserve">  Test</v>
          </cell>
          <cell r="C179">
            <v>1</v>
          </cell>
          <cell r="D179">
            <v>1</v>
          </cell>
          <cell r="E179">
            <v>1</v>
          </cell>
          <cell r="F179">
            <v>1</v>
          </cell>
          <cell r="G179">
            <v>1</v>
          </cell>
          <cell r="H179">
            <v>1</v>
          </cell>
          <cell r="I179">
            <v>1</v>
          </cell>
          <cell r="J179">
            <v>1</v>
          </cell>
          <cell r="K179">
            <v>1</v>
          </cell>
          <cell r="L179">
            <v>1</v>
          </cell>
          <cell r="M179">
            <v>1</v>
          </cell>
          <cell r="N179">
            <v>1</v>
          </cell>
          <cell r="O179">
            <v>1</v>
          </cell>
          <cell r="P179">
            <v>1</v>
          </cell>
          <cell r="Q179">
            <v>1</v>
          </cell>
          <cell r="R179">
            <v>1</v>
          </cell>
          <cell r="S179">
            <v>1</v>
          </cell>
          <cell r="T179">
            <v>1</v>
          </cell>
          <cell r="U179">
            <v>1</v>
          </cell>
          <cell r="V179">
            <v>1</v>
          </cell>
          <cell r="W179">
            <v>1</v>
          </cell>
          <cell r="X179">
            <v>1</v>
          </cell>
          <cell r="Y179">
            <v>1</v>
          </cell>
          <cell r="Z179">
            <v>1</v>
          </cell>
          <cell r="AA179">
            <v>1</v>
          </cell>
        </row>
        <row r="180">
          <cell r="A180" t="str">
            <v xml:space="preserve">  Purchasing</v>
          </cell>
          <cell r="C180">
            <v>1</v>
          </cell>
          <cell r="D180">
            <v>1</v>
          </cell>
          <cell r="E180">
            <v>1</v>
          </cell>
          <cell r="F180">
            <v>1</v>
          </cell>
          <cell r="G180">
            <v>1</v>
          </cell>
          <cell r="H180">
            <v>1</v>
          </cell>
          <cell r="I180">
            <v>1</v>
          </cell>
          <cell r="J180">
            <v>1</v>
          </cell>
          <cell r="K180">
            <v>1</v>
          </cell>
          <cell r="L180">
            <v>1</v>
          </cell>
          <cell r="M180">
            <v>1</v>
          </cell>
          <cell r="N180">
            <v>1</v>
          </cell>
          <cell r="O180">
            <v>1</v>
          </cell>
          <cell r="P180">
            <v>1</v>
          </cell>
          <cell r="Q180">
            <v>1</v>
          </cell>
          <cell r="R180">
            <v>1</v>
          </cell>
          <cell r="S180">
            <v>1</v>
          </cell>
          <cell r="T180">
            <v>1</v>
          </cell>
          <cell r="U180">
            <v>1</v>
          </cell>
          <cell r="V180">
            <v>1</v>
          </cell>
          <cell r="W180">
            <v>1</v>
          </cell>
          <cell r="X180">
            <v>1</v>
          </cell>
          <cell r="Y180">
            <v>1</v>
          </cell>
          <cell r="Z180">
            <v>1</v>
          </cell>
          <cell r="AA180">
            <v>1</v>
          </cell>
        </row>
        <row r="181">
          <cell r="A181" t="str">
            <v xml:space="preserve">  Shipping/Stockroom</v>
          </cell>
          <cell r="C181">
            <v>1</v>
          </cell>
          <cell r="D181">
            <v>1</v>
          </cell>
          <cell r="E181">
            <v>1</v>
          </cell>
          <cell r="F181">
            <v>2</v>
          </cell>
          <cell r="G181">
            <v>2</v>
          </cell>
          <cell r="H181">
            <v>2</v>
          </cell>
          <cell r="I181">
            <v>1</v>
          </cell>
          <cell r="J181">
            <v>1</v>
          </cell>
          <cell r="K181">
            <v>1</v>
          </cell>
          <cell r="L181">
            <v>1</v>
          </cell>
          <cell r="M181">
            <v>1</v>
          </cell>
          <cell r="N181">
            <v>1</v>
          </cell>
          <cell r="O181">
            <v>1</v>
          </cell>
          <cell r="P181">
            <v>1</v>
          </cell>
          <cell r="Q181">
            <v>1</v>
          </cell>
          <cell r="R181">
            <v>1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</row>
        <row r="182">
          <cell r="A182" t="str">
            <v xml:space="preserve">  Plant Engineer- Cam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</row>
        <row r="183">
          <cell r="A183" t="str">
            <v xml:space="preserve">  Project Managers</v>
          </cell>
          <cell r="C183">
            <v>10</v>
          </cell>
          <cell r="D183">
            <v>9</v>
          </cell>
          <cell r="E183">
            <v>9</v>
          </cell>
          <cell r="F183">
            <v>9</v>
          </cell>
          <cell r="G183">
            <v>9</v>
          </cell>
          <cell r="H183">
            <v>9</v>
          </cell>
          <cell r="I183">
            <v>8</v>
          </cell>
          <cell r="J183">
            <v>8</v>
          </cell>
          <cell r="K183">
            <v>8</v>
          </cell>
          <cell r="L183">
            <v>8</v>
          </cell>
          <cell r="M183">
            <v>8</v>
          </cell>
          <cell r="N183">
            <v>8</v>
          </cell>
          <cell r="O183">
            <v>8</v>
          </cell>
          <cell r="P183">
            <v>8</v>
          </cell>
          <cell r="Q183">
            <v>8</v>
          </cell>
          <cell r="R183">
            <v>8</v>
          </cell>
          <cell r="S183">
            <v>8</v>
          </cell>
          <cell r="T183">
            <v>8</v>
          </cell>
          <cell r="U183">
            <v>8</v>
          </cell>
          <cell r="V183">
            <v>8</v>
          </cell>
          <cell r="W183">
            <v>8</v>
          </cell>
          <cell r="X183">
            <v>8</v>
          </cell>
          <cell r="Y183">
            <v>8</v>
          </cell>
          <cell r="Z183">
            <v>8</v>
          </cell>
          <cell r="AA183">
            <v>8</v>
          </cell>
        </row>
        <row r="184">
          <cell r="A184" t="str">
            <v xml:space="preserve">  Repair</v>
          </cell>
          <cell r="C184">
            <v>2</v>
          </cell>
          <cell r="D184">
            <v>1</v>
          </cell>
          <cell r="E184">
            <v>2</v>
          </cell>
          <cell r="F184">
            <v>2</v>
          </cell>
          <cell r="G184">
            <v>2</v>
          </cell>
          <cell r="H184">
            <v>2</v>
          </cell>
          <cell r="I184">
            <v>1</v>
          </cell>
          <cell r="J184">
            <v>1</v>
          </cell>
          <cell r="K184">
            <v>1</v>
          </cell>
          <cell r="L184">
            <v>1</v>
          </cell>
          <cell r="M184">
            <v>1</v>
          </cell>
          <cell r="N184">
            <v>1</v>
          </cell>
          <cell r="O184">
            <v>1</v>
          </cell>
          <cell r="P184">
            <v>1</v>
          </cell>
          <cell r="Q184">
            <v>1</v>
          </cell>
          <cell r="R184">
            <v>1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</row>
        <row r="185">
          <cell r="A185" t="str">
            <v xml:space="preserve">  Maintenance</v>
          </cell>
          <cell r="C185">
            <v>4</v>
          </cell>
          <cell r="D185">
            <v>4</v>
          </cell>
          <cell r="E185">
            <v>4</v>
          </cell>
          <cell r="F185">
            <v>4</v>
          </cell>
          <cell r="G185">
            <v>4</v>
          </cell>
          <cell r="H185">
            <v>5</v>
          </cell>
          <cell r="I185">
            <v>5</v>
          </cell>
          <cell r="J185">
            <v>5</v>
          </cell>
          <cell r="K185">
            <v>5</v>
          </cell>
          <cell r="L185">
            <v>5</v>
          </cell>
          <cell r="M185">
            <v>5</v>
          </cell>
          <cell r="N185">
            <v>5</v>
          </cell>
          <cell r="O185">
            <v>5</v>
          </cell>
          <cell r="P185">
            <v>5</v>
          </cell>
          <cell r="Q185">
            <v>5</v>
          </cell>
          <cell r="R185">
            <v>5</v>
          </cell>
          <cell r="S185">
            <v>4</v>
          </cell>
          <cell r="T185">
            <v>4</v>
          </cell>
          <cell r="U185">
            <v>4</v>
          </cell>
          <cell r="V185">
            <v>4</v>
          </cell>
          <cell r="W185">
            <v>4</v>
          </cell>
          <cell r="X185">
            <v>4</v>
          </cell>
          <cell r="Y185">
            <v>4</v>
          </cell>
          <cell r="Z185">
            <v>4</v>
          </cell>
          <cell r="AA185">
            <v>4</v>
          </cell>
        </row>
        <row r="186">
          <cell r="A186" t="str">
            <v xml:space="preserve">  Moldmaker Class B</v>
          </cell>
          <cell r="C186">
            <v>20</v>
          </cell>
          <cell r="D186">
            <v>20</v>
          </cell>
          <cell r="E186">
            <v>22</v>
          </cell>
          <cell r="F186">
            <v>20</v>
          </cell>
          <cell r="G186">
            <v>20</v>
          </cell>
          <cell r="H186">
            <v>20</v>
          </cell>
          <cell r="I186">
            <v>19</v>
          </cell>
          <cell r="J186">
            <v>19</v>
          </cell>
          <cell r="K186">
            <v>19</v>
          </cell>
          <cell r="L186">
            <v>19</v>
          </cell>
          <cell r="M186">
            <v>19</v>
          </cell>
          <cell r="N186">
            <v>19</v>
          </cell>
          <cell r="O186">
            <v>19</v>
          </cell>
          <cell r="P186">
            <v>19</v>
          </cell>
          <cell r="Q186">
            <v>19</v>
          </cell>
          <cell r="R186">
            <v>19</v>
          </cell>
          <cell r="S186">
            <v>17</v>
          </cell>
          <cell r="T186">
            <v>17</v>
          </cell>
          <cell r="U186">
            <v>18</v>
          </cell>
          <cell r="V186">
            <v>18</v>
          </cell>
          <cell r="W186">
            <v>20</v>
          </cell>
          <cell r="X186">
            <v>18</v>
          </cell>
          <cell r="Y186">
            <v>18</v>
          </cell>
          <cell r="Z186">
            <v>18</v>
          </cell>
          <cell r="AA186">
            <v>18</v>
          </cell>
        </row>
        <row r="187"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</row>
        <row r="188">
          <cell r="A188" t="str">
            <v>TOTAL MANUFACTURING</v>
          </cell>
          <cell r="C188">
            <v>85</v>
          </cell>
          <cell r="D188">
            <v>85</v>
          </cell>
          <cell r="E188">
            <v>85</v>
          </cell>
          <cell r="F188">
            <v>87</v>
          </cell>
          <cell r="G188">
            <v>87</v>
          </cell>
          <cell r="H188">
            <v>88</v>
          </cell>
          <cell r="I188">
            <v>81</v>
          </cell>
          <cell r="J188">
            <v>78</v>
          </cell>
          <cell r="K188">
            <v>78</v>
          </cell>
          <cell r="L188">
            <v>79</v>
          </cell>
          <cell r="M188">
            <v>79</v>
          </cell>
          <cell r="N188">
            <v>80</v>
          </cell>
          <cell r="O188">
            <v>79</v>
          </cell>
          <cell r="P188">
            <v>80</v>
          </cell>
          <cell r="Q188">
            <v>80</v>
          </cell>
          <cell r="R188">
            <v>80</v>
          </cell>
          <cell r="S188">
            <v>75</v>
          </cell>
          <cell r="T188">
            <v>75</v>
          </cell>
          <cell r="U188">
            <v>75</v>
          </cell>
          <cell r="V188">
            <v>76</v>
          </cell>
          <cell r="W188">
            <v>77</v>
          </cell>
          <cell r="X188">
            <v>76</v>
          </cell>
          <cell r="Y188">
            <v>76</v>
          </cell>
          <cell r="Z188">
            <v>76</v>
          </cell>
          <cell r="AA188">
            <v>76</v>
          </cell>
        </row>
        <row r="190">
          <cell r="A190" t="str">
            <v>ENGINEERING:</v>
          </cell>
        </row>
        <row r="191">
          <cell r="A191" t="str">
            <v>Design Group</v>
          </cell>
          <cell r="C191">
            <v>7</v>
          </cell>
          <cell r="D191">
            <v>7</v>
          </cell>
          <cell r="E191">
            <v>7</v>
          </cell>
          <cell r="F191">
            <v>7</v>
          </cell>
          <cell r="G191">
            <v>6</v>
          </cell>
          <cell r="H191">
            <v>6</v>
          </cell>
          <cell r="I191">
            <v>6</v>
          </cell>
          <cell r="J191">
            <v>6</v>
          </cell>
          <cell r="K191">
            <v>6</v>
          </cell>
          <cell r="L191">
            <v>6</v>
          </cell>
          <cell r="M191">
            <v>6</v>
          </cell>
          <cell r="N191">
            <v>5</v>
          </cell>
          <cell r="O191">
            <v>5</v>
          </cell>
          <cell r="P191">
            <v>6</v>
          </cell>
          <cell r="Q191">
            <v>6</v>
          </cell>
          <cell r="R191">
            <v>6</v>
          </cell>
          <cell r="S191">
            <v>6</v>
          </cell>
          <cell r="T191">
            <v>6</v>
          </cell>
          <cell r="U191">
            <v>6</v>
          </cell>
          <cell r="V191">
            <v>7</v>
          </cell>
          <cell r="W191">
            <v>7</v>
          </cell>
          <cell r="X191">
            <v>7</v>
          </cell>
          <cell r="Y191">
            <v>7</v>
          </cell>
          <cell r="Z191">
            <v>7</v>
          </cell>
          <cell r="AA191">
            <v>7</v>
          </cell>
        </row>
        <row r="192">
          <cell r="A192" t="str">
            <v xml:space="preserve">  Applications Group</v>
          </cell>
          <cell r="C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</row>
        <row r="193">
          <cell r="A193" t="str">
            <v xml:space="preserve">  R&amp;D Group</v>
          </cell>
          <cell r="C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</row>
        <row r="194">
          <cell r="A194" t="str">
            <v xml:space="preserve">  Estimating</v>
          </cell>
          <cell r="C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</row>
        <row r="195">
          <cell r="A195" t="str">
            <v xml:space="preserve">  Quality Control Group</v>
          </cell>
          <cell r="C195">
            <v>1</v>
          </cell>
          <cell r="D195">
            <v>1</v>
          </cell>
          <cell r="E195">
            <v>1</v>
          </cell>
          <cell r="F195">
            <v>1</v>
          </cell>
          <cell r="G195">
            <v>1</v>
          </cell>
          <cell r="H195">
            <v>1</v>
          </cell>
          <cell r="I195">
            <v>1</v>
          </cell>
          <cell r="J195">
            <v>1</v>
          </cell>
          <cell r="K195">
            <v>1</v>
          </cell>
          <cell r="L195">
            <v>1</v>
          </cell>
          <cell r="M195">
            <v>1</v>
          </cell>
          <cell r="N195">
            <v>1</v>
          </cell>
          <cell r="O195">
            <v>1</v>
          </cell>
          <cell r="P195">
            <v>1</v>
          </cell>
          <cell r="Q195">
            <v>1</v>
          </cell>
          <cell r="R195">
            <v>1</v>
          </cell>
          <cell r="S195">
            <v>1</v>
          </cell>
          <cell r="T195">
            <v>1</v>
          </cell>
          <cell r="U195">
            <v>1</v>
          </cell>
          <cell r="V195">
            <v>1</v>
          </cell>
          <cell r="W195">
            <v>1</v>
          </cell>
          <cell r="X195">
            <v>1</v>
          </cell>
          <cell r="Y195">
            <v>1</v>
          </cell>
          <cell r="Z195">
            <v>1</v>
          </cell>
          <cell r="AA195">
            <v>1</v>
          </cell>
        </row>
        <row r="196">
          <cell r="A196" t="str">
            <v xml:space="preserve">  Process Planning</v>
          </cell>
          <cell r="C196">
            <v>1</v>
          </cell>
          <cell r="D196">
            <v>1</v>
          </cell>
          <cell r="E196">
            <v>1</v>
          </cell>
          <cell r="F196">
            <v>1</v>
          </cell>
          <cell r="G196">
            <v>1</v>
          </cell>
          <cell r="H196">
            <v>1</v>
          </cell>
          <cell r="I196">
            <v>1</v>
          </cell>
          <cell r="J196">
            <v>1</v>
          </cell>
          <cell r="K196">
            <v>1</v>
          </cell>
          <cell r="L196">
            <v>1</v>
          </cell>
          <cell r="M196">
            <v>1</v>
          </cell>
          <cell r="N196">
            <v>1</v>
          </cell>
          <cell r="O196">
            <v>1</v>
          </cell>
          <cell r="P196">
            <v>1</v>
          </cell>
          <cell r="Q196">
            <v>1</v>
          </cell>
          <cell r="R196">
            <v>1</v>
          </cell>
          <cell r="S196">
            <v>1</v>
          </cell>
          <cell r="T196">
            <v>1</v>
          </cell>
          <cell r="U196">
            <v>1</v>
          </cell>
          <cell r="V196">
            <v>1</v>
          </cell>
          <cell r="W196">
            <v>1</v>
          </cell>
          <cell r="X196">
            <v>1</v>
          </cell>
          <cell r="Y196">
            <v>1</v>
          </cell>
          <cell r="Z196">
            <v>1</v>
          </cell>
          <cell r="AA196">
            <v>1</v>
          </cell>
        </row>
        <row r="197">
          <cell r="A197" t="str">
            <v xml:space="preserve">  Cam</v>
          </cell>
          <cell r="C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</row>
        <row r="198">
          <cell r="A198" t="str">
            <v xml:space="preserve">  VP</v>
          </cell>
          <cell r="C198">
            <v>1</v>
          </cell>
          <cell r="D198">
            <v>1</v>
          </cell>
          <cell r="E198">
            <v>1</v>
          </cell>
          <cell r="F198">
            <v>1</v>
          </cell>
          <cell r="G198">
            <v>1</v>
          </cell>
          <cell r="H198">
            <v>1</v>
          </cell>
          <cell r="I198">
            <v>1</v>
          </cell>
          <cell r="J198">
            <v>1</v>
          </cell>
          <cell r="K198">
            <v>1</v>
          </cell>
          <cell r="L198">
            <v>1</v>
          </cell>
          <cell r="M198">
            <v>1</v>
          </cell>
          <cell r="N198">
            <v>1</v>
          </cell>
          <cell r="O198">
            <v>1</v>
          </cell>
          <cell r="P198">
            <v>1</v>
          </cell>
          <cell r="Q198">
            <v>1</v>
          </cell>
          <cell r="R198">
            <v>1</v>
          </cell>
          <cell r="S198">
            <v>1</v>
          </cell>
          <cell r="T198">
            <v>1</v>
          </cell>
          <cell r="U198">
            <v>1</v>
          </cell>
          <cell r="V198">
            <v>1</v>
          </cell>
          <cell r="W198">
            <v>1</v>
          </cell>
          <cell r="X198">
            <v>1</v>
          </cell>
          <cell r="Y198">
            <v>1</v>
          </cell>
          <cell r="Z198">
            <v>1</v>
          </cell>
          <cell r="AA198">
            <v>1</v>
          </cell>
        </row>
        <row r="199">
          <cell r="A199" t="str">
            <v>TOTAL ENGINEERING</v>
          </cell>
          <cell r="C199">
            <v>10</v>
          </cell>
          <cell r="D199">
            <v>10</v>
          </cell>
          <cell r="E199">
            <v>10</v>
          </cell>
          <cell r="F199">
            <v>10</v>
          </cell>
          <cell r="G199">
            <v>9</v>
          </cell>
          <cell r="H199">
            <v>9</v>
          </cell>
          <cell r="I199">
            <v>9</v>
          </cell>
          <cell r="J199">
            <v>9</v>
          </cell>
          <cell r="K199">
            <v>9</v>
          </cell>
          <cell r="L199">
            <v>9</v>
          </cell>
          <cell r="M199">
            <v>9</v>
          </cell>
          <cell r="N199">
            <v>8</v>
          </cell>
          <cell r="O199">
            <v>8</v>
          </cell>
          <cell r="P199">
            <v>9</v>
          </cell>
          <cell r="Q199">
            <v>9</v>
          </cell>
          <cell r="R199">
            <v>9</v>
          </cell>
          <cell r="S199">
            <v>9</v>
          </cell>
          <cell r="T199">
            <v>9</v>
          </cell>
          <cell r="U199">
            <v>9</v>
          </cell>
          <cell r="V199">
            <v>10</v>
          </cell>
          <cell r="W199">
            <v>10</v>
          </cell>
          <cell r="X199">
            <v>10</v>
          </cell>
          <cell r="Y199">
            <v>10</v>
          </cell>
          <cell r="Z199">
            <v>10</v>
          </cell>
          <cell r="AA199">
            <v>10</v>
          </cell>
        </row>
        <row r="201">
          <cell r="A201" t="str">
            <v>SALES: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</row>
        <row r="202">
          <cell r="A202" t="str">
            <v xml:space="preserve">   VP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</row>
        <row r="203">
          <cell r="A203" t="str">
            <v>Business Managers/Service Manager</v>
          </cell>
          <cell r="C203">
            <v>1</v>
          </cell>
          <cell r="D203">
            <v>1</v>
          </cell>
          <cell r="E203">
            <v>1</v>
          </cell>
          <cell r="F203">
            <v>1</v>
          </cell>
          <cell r="G203">
            <v>1</v>
          </cell>
          <cell r="H203">
            <v>1</v>
          </cell>
          <cell r="I203">
            <v>1</v>
          </cell>
          <cell r="J203">
            <v>1</v>
          </cell>
          <cell r="K203">
            <v>1</v>
          </cell>
          <cell r="L203">
            <v>1</v>
          </cell>
          <cell r="M203">
            <v>1</v>
          </cell>
          <cell r="N203">
            <v>1</v>
          </cell>
          <cell r="O203">
            <v>1</v>
          </cell>
          <cell r="P203">
            <v>1</v>
          </cell>
          <cell r="Q203">
            <v>1</v>
          </cell>
          <cell r="R203">
            <v>1</v>
          </cell>
          <cell r="S203">
            <v>1</v>
          </cell>
          <cell r="T203">
            <v>1</v>
          </cell>
          <cell r="U203">
            <v>1</v>
          </cell>
          <cell r="V203">
            <v>1</v>
          </cell>
          <cell r="W203">
            <v>1</v>
          </cell>
          <cell r="X203">
            <v>1</v>
          </cell>
          <cell r="Y203">
            <v>1</v>
          </cell>
          <cell r="Z203">
            <v>1</v>
          </cell>
          <cell r="AA203">
            <v>1</v>
          </cell>
        </row>
        <row r="204">
          <cell r="A204" t="str">
            <v>Account Managers</v>
          </cell>
          <cell r="C204">
            <v>3</v>
          </cell>
          <cell r="D204">
            <v>3</v>
          </cell>
          <cell r="E204">
            <v>3</v>
          </cell>
          <cell r="F204">
            <v>3</v>
          </cell>
          <cell r="G204">
            <v>4</v>
          </cell>
          <cell r="H204">
            <v>3</v>
          </cell>
          <cell r="I204">
            <v>3</v>
          </cell>
          <cell r="J204">
            <v>3</v>
          </cell>
          <cell r="K204">
            <v>3</v>
          </cell>
          <cell r="L204">
            <v>3</v>
          </cell>
          <cell r="M204">
            <v>3</v>
          </cell>
          <cell r="N204">
            <v>3</v>
          </cell>
          <cell r="O204">
            <v>3</v>
          </cell>
          <cell r="P204">
            <v>3</v>
          </cell>
          <cell r="Q204">
            <v>3</v>
          </cell>
          <cell r="R204">
            <v>3</v>
          </cell>
          <cell r="S204">
            <v>3</v>
          </cell>
          <cell r="T204">
            <v>3</v>
          </cell>
          <cell r="U204">
            <v>3</v>
          </cell>
          <cell r="V204">
            <v>3</v>
          </cell>
          <cell r="W204">
            <v>3</v>
          </cell>
          <cell r="X204">
            <v>3</v>
          </cell>
          <cell r="Y204">
            <v>3</v>
          </cell>
          <cell r="Z204">
            <v>3</v>
          </cell>
          <cell r="AA204">
            <v>3</v>
          </cell>
        </row>
        <row r="205">
          <cell r="A205" t="str">
            <v>Service Managers</v>
          </cell>
          <cell r="C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</row>
        <row r="206">
          <cell r="A206" t="str">
            <v>Office Support</v>
          </cell>
          <cell r="C206">
            <v>1</v>
          </cell>
          <cell r="D206">
            <v>1</v>
          </cell>
          <cell r="E206">
            <v>1</v>
          </cell>
          <cell r="F206">
            <v>1</v>
          </cell>
          <cell r="G206">
            <v>1</v>
          </cell>
          <cell r="H206">
            <v>1</v>
          </cell>
          <cell r="I206">
            <v>1</v>
          </cell>
          <cell r="J206">
            <v>1</v>
          </cell>
          <cell r="K206">
            <v>1</v>
          </cell>
          <cell r="L206">
            <v>1</v>
          </cell>
          <cell r="M206">
            <v>1</v>
          </cell>
          <cell r="N206">
            <v>1</v>
          </cell>
          <cell r="O206">
            <v>1</v>
          </cell>
          <cell r="P206">
            <v>1</v>
          </cell>
          <cell r="Q206">
            <v>1</v>
          </cell>
          <cell r="R206">
            <v>1</v>
          </cell>
          <cell r="S206">
            <v>1</v>
          </cell>
          <cell r="T206">
            <v>1</v>
          </cell>
          <cell r="U206">
            <v>1</v>
          </cell>
          <cell r="V206">
            <v>1</v>
          </cell>
          <cell r="W206">
            <v>1</v>
          </cell>
          <cell r="X206">
            <v>1</v>
          </cell>
          <cell r="Y206">
            <v>1</v>
          </cell>
          <cell r="Z206">
            <v>1</v>
          </cell>
          <cell r="AA206">
            <v>1</v>
          </cell>
        </row>
        <row r="207">
          <cell r="A207" t="str">
            <v>TOTAL SALES</v>
          </cell>
          <cell r="C207">
            <v>5</v>
          </cell>
          <cell r="D207">
            <v>5</v>
          </cell>
          <cell r="E207">
            <v>5</v>
          </cell>
          <cell r="F207">
            <v>5</v>
          </cell>
          <cell r="G207">
            <v>6</v>
          </cell>
          <cell r="H207">
            <v>5</v>
          </cell>
          <cell r="I207">
            <v>5</v>
          </cell>
          <cell r="J207">
            <v>5</v>
          </cell>
          <cell r="K207">
            <v>5</v>
          </cell>
          <cell r="L207">
            <v>5</v>
          </cell>
          <cell r="M207">
            <v>5</v>
          </cell>
          <cell r="N207">
            <v>5</v>
          </cell>
          <cell r="O207">
            <v>5</v>
          </cell>
          <cell r="P207">
            <v>5</v>
          </cell>
          <cell r="Q207">
            <v>5</v>
          </cell>
          <cell r="R207">
            <v>5</v>
          </cell>
          <cell r="S207">
            <v>5</v>
          </cell>
          <cell r="T207">
            <v>5</v>
          </cell>
          <cell r="U207">
            <v>5</v>
          </cell>
          <cell r="V207">
            <v>5</v>
          </cell>
          <cell r="W207">
            <v>5</v>
          </cell>
          <cell r="X207">
            <v>5</v>
          </cell>
          <cell r="Y207">
            <v>5</v>
          </cell>
          <cell r="Z207">
            <v>5</v>
          </cell>
          <cell r="AA207">
            <v>5</v>
          </cell>
        </row>
        <row r="209">
          <cell r="A209" t="str">
            <v>ADMINISTRATION:</v>
          </cell>
        </row>
        <row r="210">
          <cell r="A210" t="str">
            <v>Officers</v>
          </cell>
          <cell r="C210">
            <v>1</v>
          </cell>
          <cell r="D210">
            <v>1</v>
          </cell>
          <cell r="E210">
            <v>1</v>
          </cell>
          <cell r="F210">
            <v>1</v>
          </cell>
          <cell r="G210">
            <v>1</v>
          </cell>
          <cell r="H210">
            <v>1</v>
          </cell>
          <cell r="I210">
            <v>1</v>
          </cell>
          <cell r="J210">
            <v>1</v>
          </cell>
          <cell r="K210">
            <v>1</v>
          </cell>
          <cell r="L210">
            <v>1</v>
          </cell>
          <cell r="M210">
            <v>1</v>
          </cell>
          <cell r="N210">
            <v>1</v>
          </cell>
          <cell r="O210">
            <v>1</v>
          </cell>
          <cell r="P210">
            <v>1</v>
          </cell>
          <cell r="Q210">
            <v>1</v>
          </cell>
          <cell r="R210">
            <v>1</v>
          </cell>
          <cell r="S210">
            <v>1</v>
          </cell>
          <cell r="T210">
            <v>1</v>
          </cell>
          <cell r="U210">
            <v>1</v>
          </cell>
          <cell r="V210">
            <v>1</v>
          </cell>
          <cell r="W210">
            <v>1</v>
          </cell>
          <cell r="X210">
            <v>1</v>
          </cell>
          <cell r="Y210">
            <v>1</v>
          </cell>
          <cell r="Z210">
            <v>1</v>
          </cell>
          <cell r="AA210">
            <v>1</v>
          </cell>
        </row>
        <row r="211">
          <cell r="A211" t="str">
            <v>Accounting</v>
          </cell>
          <cell r="C211">
            <v>3</v>
          </cell>
          <cell r="D211">
            <v>3</v>
          </cell>
          <cell r="E211">
            <v>3</v>
          </cell>
          <cell r="F211">
            <v>3</v>
          </cell>
          <cell r="G211">
            <v>3</v>
          </cell>
          <cell r="H211">
            <v>3</v>
          </cell>
          <cell r="I211">
            <v>3</v>
          </cell>
          <cell r="J211">
            <v>3</v>
          </cell>
          <cell r="K211">
            <v>3</v>
          </cell>
          <cell r="L211">
            <v>3</v>
          </cell>
          <cell r="M211">
            <v>3</v>
          </cell>
          <cell r="N211">
            <v>3</v>
          </cell>
          <cell r="O211">
            <v>3</v>
          </cell>
          <cell r="P211">
            <v>3</v>
          </cell>
          <cell r="Q211">
            <v>3</v>
          </cell>
          <cell r="R211">
            <v>3</v>
          </cell>
          <cell r="S211">
            <v>3</v>
          </cell>
          <cell r="T211">
            <v>3</v>
          </cell>
          <cell r="U211">
            <v>3</v>
          </cell>
          <cell r="V211">
            <v>3</v>
          </cell>
          <cell r="W211">
            <v>3</v>
          </cell>
          <cell r="X211">
            <v>3</v>
          </cell>
          <cell r="Y211">
            <v>3</v>
          </cell>
          <cell r="Z211">
            <v>3</v>
          </cell>
          <cell r="AA211">
            <v>3</v>
          </cell>
        </row>
        <row r="212">
          <cell r="A212" t="str">
            <v>Office</v>
          </cell>
          <cell r="C212">
            <v>1</v>
          </cell>
          <cell r="D212">
            <v>1</v>
          </cell>
          <cell r="E212">
            <v>1</v>
          </cell>
          <cell r="F212">
            <v>1</v>
          </cell>
          <cell r="G212">
            <v>1</v>
          </cell>
          <cell r="H212">
            <v>1</v>
          </cell>
          <cell r="I212">
            <v>1</v>
          </cell>
          <cell r="J212">
            <v>1</v>
          </cell>
          <cell r="K212">
            <v>1</v>
          </cell>
          <cell r="L212">
            <v>1</v>
          </cell>
          <cell r="M212">
            <v>1</v>
          </cell>
          <cell r="N212">
            <v>1</v>
          </cell>
          <cell r="O212">
            <v>1</v>
          </cell>
          <cell r="P212">
            <v>1</v>
          </cell>
          <cell r="Q212">
            <v>1</v>
          </cell>
          <cell r="R212">
            <v>1</v>
          </cell>
          <cell r="S212">
            <v>1</v>
          </cell>
          <cell r="T212">
            <v>1</v>
          </cell>
          <cell r="U212">
            <v>1</v>
          </cell>
          <cell r="V212">
            <v>1</v>
          </cell>
          <cell r="W212">
            <v>1</v>
          </cell>
          <cell r="X212">
            <v>1</v>
          </cell>
          <cell r="Y212">
            <v>1</v>
          </cell>
          <cell r="Z212">
            <v>1</v>
          </cell>
          <cell r="AA212">
            <v>1</v>
          </cell>
        </row>
        <row r="213">
          <cell r="A213" t="str">
            <v xml:space="preserve">  Human Resources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1</v>
          </cell>
          <cell r="M213">
            <v>1</v>
          </cell>
          <cell r="N213">
            <v>1</v>
          </cell>
          <cell r="O213">
            <v>1</v>
          </cell>
          <cell r="P213">
            <v>1</v>
          </cell>
          <cell r="Q213">
            <v>1</v>
          </cell>
          <cell r="R213">
            <v>1</v>
          </cell>
          <cell r="S213">
            <v>1</v>
          </cell>
          <cell r="T213">
            <v>1</v>
          </cell>
          <cell r="U213">
            <v>1</v>
          </cell>
          <cell r="V213">
            <v>1</v>
          </cell>
          <cell r="W213">
            <v>1</v>
          </cell>
          <cell r="X213">
            <v>1</v>
          </cell>
          <cell r="Y213">
            <v>1</v>
          </cell>
          <cell r="Z213">
            <v>1</v>
          </cell>
          <cell r="AA213">
            <v>1</v>
          </cell>
        </row>
        <row r="214">
          <cell r="A214" t="str">
            <v>Computer Systems</v>
          </cell>
          <cell r="C214">
            <v>1</v>
          </cell>
          <cell r="D214">
            <v>1</v>
          </cell>
          <cell r="E214">
            <v>1</v>
          </cell>
          <cell r="F214">
            <v>1</v>
          </cell>
          <cell r="G214">
            <v>1</v>
          </cell>
          <cell r="H214">
            <v>1</v>
          </cell>
          <cell r="I214">
            <v>1</v>
          </cell>
          <cell r="J214">
            <v>1</v>
          </cell>
          <cell r="K214">
            <v>1</v>
          </cell>
          <cell r="L214">
            <v>1</v>
          </cell>
          <cell r="M214">
            <v>1</v>
          </cell>
          <cell r="N214">
            <v>1</v>
          </cell>
          <cell r="O214">
            <v>1</v>
          </cell>
          <cell r="P214">
            <v>1</v>
          </cell>
          <cell r="Q214">
            <v>1</v>
          </cell>
          <cell r="R214">
            <v>1</v>
          </cell>
          <cell r="S214">
            <v>1</v>
          </cell>
          <cell r="T214">
            <v>1</v>
          </cell>
          <cell r="U214">
            <v>1</v>
          </cell>
          <cell r="V214">
            <v>1</v>
          </cell>
          <cell r="W214">
            <v>1</v>
          </cell>
          <cell r="X214">
            <v>1</v>
          </cell>
          <cell r="Y214">
            <v>1</v>
          </cell>
          <cell r="Z214">
            <v>1</v>
          </cell>
          <cell r="AA214">
            <v>1</v>
          </cell>
        </row>
        <row r="215">
          <cell r="A215" t="str">
            <v>TOTAL ADMINISTRATION</v>
          </cell>
          <cell r="C215">
            <v>6</v>
          </cell>
          <cell r="D215">
            <v>6</v>
          </cell>
          <cell r="E215">
            <v>6</v>
          </cell>
          <cell r="F215">
            <v>6</v>
          </cell>
          <cell r="G215">
            <v>6</v>
          </cell>
          <cell r="H215">
            <v>6</v>
          </cell>
          <cell r="I215">
            <v>6</v>
          </cell>
          <cell r="J215">
            <v>6</v>
          </cell>
          <cell r="K215">
            <v>6</v>
          </cell>
          <cell r="L215">
            <v>7</v>
          </cell>
          <cell r="M215">
            <v>7</v>
          </cell>
          <cell r="N215">
            <v>7</v>
          </cell>
          <cell r="O215">
            <v>7</v>
          </cell>
          <cell r="P215">
            <v>7</v>
          </cell>
          <cell r="Q215">
            <v>7</v>
          </cell>
          <cell r="R215">
            <v>7</v>
          </cell>
          <cell r="S215">
            <v>7</v>
          </cell>
          <cell r="T215">
            <v>7</v>
          </cell>
          <cell r="U215">
            <v>7</v>
          </cell>
          <cell r="V215">
            <v>7</v>
          </cell>
          <cell r="W215">
            <v>7</v>
          </cell>
          <cell r="X215">
            <v>7</v>
          </cell>
          <cell r="Y215">
            <v>7</v>
          </cell>
          <cell r="Z215">
            <v>7</v>
          </cell>
          <cell r="AA215">
            <v>7</v>
          </cell>
        </row>
        <row r="217">
          <cell r="A217" t="str">
            <v>TOTAL FACILITY</v>
          </cell>
          <cell r="B217" t="str">
            <v>Head Count</v>
          </cell>
          <cell r="C217">
            <v>106</v>
          </cell>
          <cell r="D217">
            <v>106</v>
          </cell>
          <cell r="E217">
            <v>106</v>
          </cell>
          <cell r="F217">
            <v>108</v>
          </cell>
          <cell r="G217">
            <v>108</v>
          </cell>
          <cell r="H217">
            <v>108</v>
          </cell>
          <cell r="I217">
            <v>101</v>
          </cell>
          <cell r="J217">
            <v>98</v>
          </cell>
          <cell r="K217">
            <v>98</v>
          </cell>
          <cell r="L217">
            <v>100</v>
          </cell>
          <cell r="M217">
            <v>100</v>
          </cell>
          <cell r="N217">
            <v>100</v>
          </cell>
          <cell r="O217">
            <v>99</v>
          </cell>
          <cell r="P217">
            <v>101</v>
          </cell>
          <cell r="Q217">
            <v>101</v>
          </cell>
          <cell r="R217">
            <v>101</v>
          </cell>
          <cell r="S217">
            <v>96</v>
          </cell>
          <cell r="T217">
            <v>96</v>
          </cell>
          <cell r="U217">
            <v>96</v>
          </cell>
          <cell r="V217">
            <v>98</v>
          </cell>
          <cell r="W217">
            <v>99</v>
          </cell>
          <cell r="X217">
            <v>98</v>
          </cell>
          <cell r="Y217">
            <v>98</v>
          </cell>
          <cell r="Z217">
            <v>98</v>
          </cell>
          <cell r="AA217">
            <v>98</v>
          </cell>
        </row>
      </sheetData>
      <sheetData sheetId="2" refreshError="1"/>
      <sheetData sheetId="3"/>
      <sheetData sheetId="4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ers"/>
      <sheetName val="DataCY"/>
      <sheetName val="Assumptions"/>
      <sheetName val="Cost Walks"/>
      <sheetName val="P&amp;L Change"/>
      <sheetName val="05 vs 06"/>
      <sheetName val="Consolidated"/>
      <sheetName val="100-Mississauga"/>
      <sheetName val="200-Huntington"/>
      <sheetName val="201-Vermont"/>
      <sheetName val="300-Temco"/>
      <sheetName val="400-TemcoMex"/>
      <sheetName val="104-Orillla"/>
      <sheetName val="102-Vissan"/>
      <sheetName val="DataPY"/>
      <sheetName val="DataPY Backup"/>
      <sheetName val="GLCode"/>
      <sheetName val="GLCompany"/>
      <sheetName val="GLPeriods"/>
    </sheetNames>
    <sheetDataSet>
      <sheetData sheetId="0" refreshError="1"/>
      <sheetData sheetId="1" refreshError="1"/>
      <sheetData sheetId="2" refreshError="1">
        <row r="35">
          <cell r="E35">
            <v>0.1</v>
          </cell>
        </row>
        <row r="47">
          <cell r="E47">
            <v>50000</v>
          </cell>
        </row>
        <row r="48">
          <cell r="E48">
            <v>203.89</v>
          </cell>
        </row>
        <row r="49">
          <cell r="E49">
            <v>39.26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 Factor Master- Labor"/>
      <sheetName val="4 Factor Master- Admin"/>
      <sheetName val="8100 - Black Mountain BS"/>
      <sheetName val="8200 - Gold Canyon BS"/>
      <sheetName val="8600 - LPSCO Water BS"/>
      <sheetName val="8600 - LPSCO Sewer BS"/>
      <sheetName val="8134 - Rio Rico Water BS"/>
      <sheetName val="8134 - Rio Rico Sewer BS"/>
      <sheetName val="8137 - Northern Sunrise BS"/>
      <sheetName val="8140 - Southern Sunrise BS"/>
      <sheetName val="8500 - Bella Vista BS"/>
      <sheetName val="8110 - Holly Ranch Water BS"/>
      <sheetName val="8110 - Holly Ranch Sewer BS"/>
      <sheetName val="8112 - Big Eddy Water BS"/>
      <sheetName val="8112 - Big Eddy Sewer BS"/>
      <sheetName val="8114 - Piney Shores  Water BS"/>
      <sheetName val="8114 - Piney Shores Sewer BS"/>
      <sheetName val="8116 - Hill Country Water BS"/>
      <sheetName val="8116 - Hill Country Sewer BS"/>
      <sheetName val="8300 - Tall Timbers BS"/>
      <sheetName val="8400 - Woodmark BS"/>
      <sheetName val="8143 - Entrada Del Oro BS"/>
      <sheetName val="8146 - Galveston Water BS"/>
      <sheetName val="8146 - Galveston Sewer BS"/>
      <sheetName val="8600 - LPSCO"/>
      <sheetName val="8100 - Black Mountain"/>
      <sheetName val="8200 - Gold Canyon"/>
      <sheetName val="8143 - Entrada Del Oro"/>
      <sheetName val="8134 - Rio Rico"/>
      <sheetName val="8137 - Northern Sunrise"/>
      <sheetName val="8140 - Southern Sunrise"/>
      <sheetName val="8500 - Bella Vista"/>
      <sheetName val="8110 - Holly Ranch"/>
      <sheetName val="8112 - Big Eddy"/>
      <sheetName val="8114 - Piney Shores"/>
      <sheetName val="8116 - Hill Country"/>
      <sheetName val="8300 - Tall Timbers"/>
      <sheetName val="8400 - Woodmark"/>
      <sheetName val="8146 - Galveston"/>
      <sheetName val="Sheet1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WPs"/>
      <sheetName val="Info"/>
      <sheetName val="COcharacter"/>
      <sheetName val="ARControl"/>
      <sheetName val="CMsch"/>
      <sheetName val="ARConcent"/>
      <sheetName val="ARSalesByCust"/>
      <sheetName val="BacklogConc"/>
      <sheetName val="ARIneligble"/>
      <sheetName val="ARieDetail"/>
      <sheetName val="ARComp"/>
      <sheetName val="PastDue"/>
      <sheetName val="PastDueDet"/>
      <sheetName val="AllowBD"/>
      <sheetName val="Baddebt"/>
      <sheetName val="ARRemitTest"/>
      <sheetName val="LoanStatus"/>
      <sheetName val="Reconciliations"/>
      <sheetName val="Confirms"/>
      <sheetName val="Shiptest"/>
      <sheetName val="CMTest"/>
      <sheetName val="Distributions"/>
      <sheetName val="BankACCT"/>
      <sheetName val="CASHrecon"/>
      <sheetName val="LINEofCR"/>
      <sheetName val="WHtaxes"/>
      <sheetName val="UT&amp;misctax"/>
      <sheetName val="OFFCR&amp;tax"/>
      <sheetName val="CDreview"/>
      <sheetName val="BALsheet"/>
      <sheetName val="IncStat"/>
      <sheetName val="OtherA&amp;L"/>
      <sheetName val="TNW"/>
      <sheetName val="SOURCEuse"/>
    </sheetNames>
    <sheetDataSet>
      <sheetData sheetId="0" refreshError="1"/>
      <sheetData sheetId="1"/>
      <sheetData sheetId="2" refreshError="1"/>
      <sheetData sheetId="3"/>
      <sheetData sheetId="4" refreshError="1"/>
      <sheetData sheetId="5"/>
      <sheetData sheetId="6" refreshError="1"/>
      <sheetData sheetId="7" refreshError="1"/>
      <sheetData sheetId="8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 refreshError="1"/>
      <sheetData sheetId="19"/>
      <sheetData sheetId="20"/>
      <sheetData sheetId="21" refreshError="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etup Data"/>
      <sheetName val="Summary"/>
      <sheetName val="AR &gt;90 Details"/>
      <sheetName val="DSO &amp; Inv Turns"/>
      <sheetName val="Accounts Receivable"/>
      <sheetName val="Inventory balances"/>
    </sheetNames>
    <sheetDataSet>
      <sheetData sheetId="0" refreshError="1"/>
      <sheetData sheetId="1" refreshError="1">
        <row r="8">
          <cell r="A8" t="str">
            <v>Month</v>
          </cell>
          <cell r="B8" t="str">
            <v>FY 2003</v>
          </cell>
          <cell r="C8" t="str">
            <v>FY 2002</v>
          </cell>
          <cell r="D8" t="str">
            <v>Prior month</v>
          </cell>
          <cell r="E8" t="str">
            <v>Heading</v>
          </cell>
        </row>
        <row r="10">
          <cell r="A10" t="str">
            <v>September</v>
          </cell>
          <cell r="B10">
            <v>37891</v>
          </cell>
          <cell r="C10">
            <v>37527</v>
          </cell>
          <cell r="D10" t="str">
            <v>August</v>
          </cell>
          <cell r="E10" t="str">
            <v>Period 12, September 27, 2003</v>
          </cell>
        </row>
        <row r="11">
          <cell r="A11" t="str">
            <v>August</v>
          </cell>
          <cell r="B11">
            <v>37855</v>
          </cell>
          <cell r="C11">
            <v>37492</v>
          </cell>
          <cell r="D11" t="str">
            <v>July</v>
          </cell>
          <cell r="E11" t="str">
            <v>Period 11, August 23, 2003</v>
          </cell>
        </row>
        <row r="12">
          <cell r="A12" t="str">
            <v>July</v>
          </cell>
          <cell r="B12">
            <v>37828</v>
          </cell>
          <cell r="C12">
            <v>37464</v>
          </cell>
          <cell r="D12" t="str">
            <v>June</v>
          </cell>
          <cell r="E12" t="str">
            <v>Period 10, July 26, 2003</v>
          </cell>
        </row>
        <row r="13">
          <cell r="A13" t="str">
            <v>June</v>
          </cell>
          <cell r="B13">
            <v>37800</v>
          </cell>
          <cell r="C13">
            <v>37436</v>
          </cell>
          <cell r="D13" t="str">
            <v>May</v>
          </cell>
          <cell r="E13" t="str">
            <v>Period 9, June 28, 2003</v>
          </cell>
        </row>
        <row r="14">
          <cell r="A14" t="str">
            <v>May</v>
          </cell>
          <cell r="B14">
            <v>37765</v>
          </cell>
          <cell r="C14">
            <v>37401</v>
          </cell>
          <cell r="D14" t="str">
            <v>April</v>
          </cell>
          <cell r="E14" t="str">
            <v>Period 8, May 24, 2003</v>
          </cell>
        </row>
        <row r="15">
          <cell r="A15" t="str">
            <v>April</v>
          </cell>
          <cell r="B15">
            <v>37737</v>
          </cell>
          <cell r="C15">
            <v>37373</v>
          </cell>
          <cell r="D15" t="str">
            <v>March</v>
          </cell>
          <cell r="E15" t="str">
            <v>Period 7, April 26, 2003</v>
          </cell>
        </row>
        <row r="16">
          <cell r="A16" t="str">
            <v>March</v>
          </cell>
          <cell r="B16">
            <v>37709</v>
          </cell>
          <cell r="C16">
            <v>37345</v>
          </cell>
          <cell r="D16" t="str">
            <v>February</v>
          </cell>
          <cell r="E16" t="str">
            <v>Period 6 - March 29, 2003</v>
          </cell>
        </row>
        <row r="17">
          <cell r="A17" t="str">
            <v>February</v>
          </cell>
          <cell r="B17">
            <v>37674</v>
          </cell>
          <cell r="C17">
            <v>37310</v>
          </cell>
          <cell r="D17" t="str">
            <v>January</v>
          </cell>
          <cell r="E17" t="str">
            <v>Period 5, February 22, 2003</v>
          </cell>
        </row>
        <row r="18">
          <cell r="A18" t="str">
            <v>January</v>
          </cell>
          <cell r="B18">
            <v>37646</v>
          </cell>
          <cell r="C18">
            <v>37282</v>
          </cell>
          <cell r="D18" t="str">
            <v>December</v>
          </cell>
          <cell r="E18" t="str">
            <v>Period 4, January 25, 2003</v>
          </cell>
        </row>
        <row r="19">
          <cell r="A19" t="str">
            <v>December</v>
          </cell>
          <cell r="B19">
            <v>37618</v>
          </cell>
          <cell r="C19">
            <v>37254</v>
          </cell>
          <cell r="D19" t="str">
            <v>November</v>
          </cell>
          <cell r="E19" t="str">
            <v>Period 3, December 28, 2002</v>
          </cell>
        </row>
        <row r="20">
          <cell r="A20" t="str">
            <v>November</v>
          </cell>
          <cell r="B20">
            <v>37583</v>
          </cell>
          <cell r="C20">
            <v>37219</v>
          </cell>
          <cell r="D20" t="str">
            <v>October</v>
          </cell>
          <cell r="E20" t="str">
            <v>Period 2, November 23, 2002</v>
          </cell>
        </row>
        <row r="21">
          <cell r="A21" t="str">
            <v>October</v>
          </cell>
          <cell r="B21">
            <v>37555</v>
          </cell>
          <cell r="C21">
            <v>37191</v>
          </cell>
          <cell r="D21" t="str">
            <v>September</v>
          </cell>
          <cell r="E21" t="str">
            <v>Period 1, October 26, 2002</v>
          </cell>
        </row>
      </sheetData>
      <sheetData sheetId="2" refreshError="1"/>
      <sheetData sheetId="3" refreshError="1"/>
      <sheetData sheetId="4" refreshError="1">
        <row r="8">
          <cell r="A8" t="str">
            <v>Period</v>
          </cell>
          <cell r="B8" t="str">
            <v>Sales</v>
          </cell>
          <cell r="C8" t="str">
            <v>Accounts Receivable</v>
          </cell>
          <cell r="D8" t="str">
            <v>DSO</v>
          </cell>
          <cell r="E8" t="str">
            <v>Sales</v>
          </cell>
          <cell r="F8" t="str">
            <v>Accounts Receivable</v>
          </cell>
          <cell r="G8" t="str">
            <v>DSO</v>
          </cell>
          <cell r="I8" t="str">
            <v>COGS</v>
          </cell>
          <cell r="J8" t="str">
            <v>Inventory</v>
          </cell>
          <cell r="K8" t="str">
            <v>Turnover</v>
          </cell>
          <cell r="L8" t="str">
            <v>COGS</v>
          </cell>
          <cell r="M8" t="str">
            <v>Inventory</v>
          </cell>
          <cell r="N8" t="str">
            <v>Turnover</v>
          </cell>
          <cell r="O8" t="str">
            <v>Sales excl. Greenway</v>
          </cell>
          <cell r="P8" t="str">
            <v>Greenway</v>
          </cell>
          <cell r="Q8" t="str">
            <v>Total Sales</v>
          </cell>
          <cell r="R8" t="str">
            <v>Sales excl. Greenway</v>
          </cell>
          <cell r="S8" t="str">
            <v>Greenway</v>
          </cell>
          <cell r="T8" t="str">
            <v>Total Sales</v>
          </cell>
          <cell r="U8" t="str">
            <v>Sales excl. Greenway</v>
          </cell>
          <cell r="V8" t="str">
            <v>Greenway</v>
          </cell>
          <cell r="W8" t="str">
            <v>Total Sales</v>
          </cell>
          <cell r="X8" t="str">
            <v>Sales excl. Greenway</v>
          </cell>
          <cell r="Y8" t="str">
            <v>Greenway</v>
          </cell>
          <cell r="Z8" t="str">
            <v>Total Sales</v>
          </cell>
          <cell r="AA8" t="str">
            <v>COGS excl. Greenway</v>
          </cell>
          <cell r="AB8" t="str">
            <v>Greenway COGS</v>
          </cell>
          <cell r="AC8" t="str">
            <v>Total COGS</v>
          </cell>
        </row>
        <row r="9">
          <cell r="A9">
            <v>1</v>
          </cell>
          <cell r="B9">
            <v>2</v>
          </cell>
          <cell r="C9">
            <v>3</v>
          </cell>
          <cell r="D9">
            <v>4</v>
          </cell>
          <cell r="E9">
            <v>5</v>
          </cell>
          <cell r="F9">
            <v>6</v>
          </cell>
          <cell r="G9">
            <v>7</v>
          </cell>
          <cell r="H9">
            <v>8</v>
          </cell>
          <cell r="I9">
            <v>9</v>
          </cell>
          <cell r="J9">
            <v>10</v>
          </cell>
          <cell r="K9">
            <v>11</v>
          </cell>
          <cell r="L9">
            <v>12</v>
          </cell>
          <cell r="M9">
            <v>13</v>
          </cell>
          <cell r="N9">
            <v>14</v>
          </cell>
          <cell r="O9">
            <v>15</v>
          </cell>
          <cell r="P9">
            <v>16</v>
          </cell>
          <cell r="Q9">
            <v>17</v>
          </cell>
          <cell r="R9">
            <v>18</v>
          </cell>
          <cell r="S9">
            <v>19</v>
          </cell>
          <cell r="T9">
            <v>20</v>
          </cell>
          <cell r="U9">
            <v>21</v>
          </cell>
          <cell r="V9">
            <v>22</v>
          </cell>
          <cell r="W9">
            <v>23</v>
          </cell>
          <cell r="X9">
            <v>24</v>
          </cell>
          <cell r="Y9">
            <v>25</v>
          </cell>
          <cell r="Z9">
            <v>26</v>
          </cell>
          <cell r="AA9">
            <v>27</v>
          </cell>
          <cell r="AB9">
            <v>28</v>
          </cell>
          <cell r="AC9">
            <v>29</v>
          </cell>
        </row>
        <row r="10">
          <cell r="A10">
            <v>37891</v>
          </cell>
          <cell r="B10">
            <v>0</v>
          </cell>
          <cell r="D10">
            <v>0</v>
          </cell>
          <cell r="E10">
            <v>79264</v>
          </cell>
          <cell r="F10">
            <v>148968</v>
          </cell>
          <cell r="G10">
            <v>61</v>
          </cell>
          <cell r="I10">
            <v>0</v>
          </cell>
          <cell r="K10">
            <v>0</v>
          </cell>
          <cell r="L10">
            <v>56553</v>
          </cell>
          <cell r="M10">
            <v>117807</v>
          </cell>
          <cell r="N10">
            <v>3.9</v>
          </cell>
          <cell r="Q10">
            <v>0</v>
          </cell>
          <cell r="R10">
            <v>119695</v>
          </cell>
          <cell r="S10">
            <v>3033</v>
          </cell>
          <cell r="T10">
            <v>122728</v>
          </cell>
          <cell r="U10">
            <v>79264</v>
          </cell>
          <cell r="V10">
            <v>1970</v>
          </cell>
          <cell r="W10">
            <v>81234</v>
          </cell>
          <cell r="X10">
            <v>706635</v>
          </cell>
          <cell r="Y10">
            <v>18248</v>
          </cell>
          <cell r="Z10">
            <v>724883</v>
          </cell>
          <cell r="AC10">
            <v>0</v>
          </cell>
        </row>
        <row r="11">
          <cell r="A11">
            <v>37856</v>
          </cell>
          <cell r="B11">
            <v>0</v>
          </cell>
          <cell r="D11">
            <v>0</v>
          </cell>
          <cell r="E11">
            <v>59026</v>
          </cell>
          <cell r="F11">
            <v>131049</v>
          </cell>
          <cell r="G11">
            <v>59</v>
          </cell>
          <cell r="I11">
            <v>0</v>
          </cell>
          <cell r="K11">
            <v>0</v>
          </cell>
          <cell r="L11">
            <v>43158</v>
          </cell>
          <cell r="M11">
            <v>130050</v>
          </cell>
          <cell r="N11">
            <v>4</v>
          </cell>
          <cell r="Q11">
            <v>0</v>
          </cell>
          <cell r="R11">
            <v>119695</v>
          </cell>
          <cell r="S11">
            <v>3033</v>
          </cell>
          <cell r="T11">
            <v>122728</v>
          </cell>
          <cell r="U11">
            <v>59026</v>
          </cell>
          <cell r="V11">
            <v>1824</v>
          </cell>
          <cell r="W11">
            <v>60850</v>
          </cell>
          <cell r="X11">
            <v>627371</v>
          </cell>
          <cell r="Y11">
            <v>16278</v>
          </cell>
          <cell r="Z11">
            <v>643649</v>
          </cell>
          <cell r="AC11">
            <v>0</v>
          </cell>
        </row>
        <row r="12">
          <cell r="A12">
            <v>37828</v>
          </cell>
          <cell r="B12">
            <v>0</v>
          </cell>
          <cell r="D12">
            <v>0</v>
          </cell>
          <cell r="E12">
            <v>50902</v>
          </cell>
          <cell r="F12">
            <v>130721</v>
          </cell>
          <cell r="G12">
            <v>59</v>
          </cell>
          <cell r="I12">
            <v>0</v>
          </cell>
          <cell r="K12">
            <v>0</v>
          </cell>
          <cell r="L12">
            <v>37233</v>
          </cell>
          <cell r="M12">
            <v>132067</v>
          </cell>
          <cell r="N12">
            <v>4</v>
          </cell>
          <cell r="Q12">
            <v>0</v>
          </cell>
          <cell r="R12">
            <v>119695</v>
          </cell>
          <cell r="S12">
            <v>3033</v>
          </cell>
          <cell r="T12">
            <v>122728</v>
          </cell>
          <cell r="U12">
            <v>50902</v>
          </cell>
          <cell r="V12">
            <v>1854</v>
          </cell>
          <cell r="W12">
            <v>52756</v>
          </cell>
          <cell r="X12">
            <v>568345</v>
          </cell>
          <cell r="Y12">
            <v>14454</v>
          </cell>
          <cell r="Z12">
            <v>582799</v>
          </cell>
          <cell r="AC12">
            <v>0</v>
          </cell>
        </row>
        <row r="13">
          <cell r="A13">
            <v>37800</v>
          </cell>
          <cell r="B13">
            <v>0</v>
          </cell>
          <cell r="D13">
            <v>0</v>
          </cell>
          <cell r="E13">
            <v>64035</v>
          </cell>
          <cell r="F13">
            <v>129124</v>
          </cell>
          <cell r="G13">
            <v>60</v>
          </cell>
          <cell r="I13">
            <v>0</v>
          </cell>
          <cell r="K13">
            <v>0</v>
          </cell>
          <cell r="L13">
            <v>47758</v>
          </cell>
          <cell r="M13">
            <v>118577</v>
          </cell>
          <cell r="N13">
            <v>3.9</v>
          </cell>
          <cell r="Q13">
            <v>0</v>
          </cell>
          <cell r="R13">
            <v>119695</v>
          </cell>
          <cell r="S13">
            <v>3033</v>
          </cell>
          <cell r="T13">
            <v>122728</v>
          </cell>
          <cell r="U13">
            <v>64035</v>
          </cell>
          <cell r="V13">
            <v>2140</v>
          </cell>
          <cell r="W13">
            <v>66175</v>
          </cell>
          <cell r="X13">
            <v>517443</v>
          </cell>
          <cell r="Y13">
            <v>12600</v>
          </cell>
          <cell r="Z13">
            <v>530043</v>
          </cell>
          <cell r="AC13">
            <v>0</v>
          </cell>
        </row>
        <row r="14">
          <cell r="A14">
            <v>37765</v>
          </cell>
          <cell r="B14">
            <v>0</v>
          </cell>
          <cell r="D14">
            <v>0</v>
          </cell>
          <cell r="E14">
            <v>68297</v>
          </cell>
          <cell r="F14">
            <v>132355</v>
          </cell>
          <cell r="G14">
            <v>59</v>
          </cell>
          <cell r="I14">
            <v>0</v>
          </cell>
          <cell r="K14">
            <v>0</v>
          </cell>
          <cell r="L14">
            <v>50677</v>
          </cell>
          <cell r="M14">
            <v>129862</v>
          </cell>
          <cell r="N14">
            <v>3.9</v>
          </cell>
          <cell r="Q14">
            <v>0</v>
          </cell>
          <cell r="R14">
            <v>119695</v>
          </cell>
          <cell r="S14">
            <v>3033</v>
          </cell>
          <cell r="T14">
            <v>122728</v>
          </cell>
          <cell r="U14">
            <v>68297</v>
          </cell>
          <cell r="V14">
            <v>1909</v>
          </cell>
          <cell r="W14">
            <v>70206</v>
          </cell>
          <cell r="X14">
            <v>453408</v>
          </cell>
          <cell r="Y14">
            <v>10460</v>
          </cell>
          <cell r="Z14">
            <v>463868</v>
          </cell>
          <cell r="AC14">
            <v>0</v>
          </cell>
        </row>
        <row r="15">
          <cell r="A15">
            <v>37737</v>
          </cell>
          <cell r="B15">
            <v>0</v>
          </cell>
          <cell r="D15">
            <v>0</v>
          </cell>
          <cell r="E15">
            <v>65590</v>
          </cell>
          <cell r="F15">
            <v>122248</v>
          </cell>
          <cell r="G15">
            <v>59</v>
          </cell>
          <cell r="I15">
            <v>0</v>
          </cell>
          <cell r="K15">
            <v>0</v>
          </cell>
          <cell r="L15">
            <v>50409</v>
          </cell>
          <cell r="M15">
            <v>137570</v>
          </cell>
          <cell r="N15">
            <v>3.7</v>
          </cell>
          <cell r="Q15">
            <v>0</v>
          </cell>
          <cell r="R15">
            <v>119695</v>
          </cell>
          <cell r="S15">
            <v>3033</v>
          </cell>
          <cell r="T15">
            <v>122728</v>
          </cell>
          <cell r="U15">
            <v>65590</v>
          </cell>
          <cell r="V15">
            <v>2533</v>
          </cell>
          <cell r="W15">
            <v>68123</v>
          </cell>
          <cell r="X15">
            <v>385111</v>
          </cell>
          <cell r="Y15">
            <v>8551</v>
          </cell>
          <cell r="Z15">
            <v>393662</v>
          </cell>
          <cell r="AC15">
            <v>0</v>
          </cell>
        </row>
        <row r="16">
          <cell r="A16">
            <v>37709</v>
          </cell>
          <cell r="B16">
            <v>0</v>
          </cell>
          <cell r="D16">
            <v>0</v>
          </cell>
          <cell r="E16">
            <v>62309</v>
          </cell>
          <cell r="F16">
            <v>99303</v>
          </cell>
          <cell r="G16">
            <v>60</v>
          </cell>
          <cell r="I16">
            <v>0</v>
          </cell>
          <cell r="K16">
            <v>0</v>
          </cell>
          <cell r="L16">
            <v>46104</v>
          </cell>
          <cell r="M16">
            <v>149282</v>
          </cell>
          <cell r="N16">
            <v>3.6</v>
          </cell>
          <cell r="Q16">
            <v>0</v>
          </cell>
          <cell r="R16">
            <v>119695</v>
          </cell>
          <cell r="S16">
            <v>3033</v>
          </cell>
          <cell r="T16">
            <v>122728</v>
          </cell>
          <cell r="U16">
            <v>62309</v>
          </cell>
          <cell r="V16">
            <v>1135</v>
          </cell>
          <cell r="W16">
            <v>63444</v>
          </cell>
          <cell r="X16">
            <v>319521</v>
          </cell>
          <cell r="Y16">
            <v>6018</v>
          </cell>
          <cell r="Z16">
            <v>325539</v>
          </cell>
          <cell r="AC16">
            <v>0</v>
          </cell>
        </row>
        <row r="17">
          <cell r="A17">
            <v>37674</v>
          </cell>
          <cell r="B17">
            <v>0</v>
          </cell>
          <cell r="D17">
            <v>0</v>
          </cell>
          <cell r="E17">
            <v>49679</v>
          </cell>
          <cell r="F17">
            <v>86816</v>
          </cell>
          <cell r="G17">
            <v>61</v>
          </cell>
          <cell r="I17">
            <v>0</v>
          </cell>
          <cell r="K17">
            <v>0</v>
          </cell>
          <cell r="L17">
            <v>36474</v>
          </cell>
          <cell r="M17">
            <v>147515</v>
          </cell>
          <cell r="N17">
            <v>3.5</v>
          </cell>
          <cell r="Q17">
            <v>0</v>
          </cell>
          <cell r="R17">
            <v>119695</v>
          </cell>
          <cell r="S17">
            <v>3033</v>
          </cell>
          <cell r="T17">
            <v>122728</v>
          </cell>
          <cell r="U17">
            <v>49679</v>
          </cell>
          <cell r="V17">
            <v>953</v>
          </cell>
          <cell r="W17">
            <v>50632</v>
          </cell>
          <cell r="X17">
            <v>257212</v>
          </cell>
          <cell r="Y17">
            <v>4883</v>
          </cell>
          <cell r="Z17">
            <v>262095</v>
          </cell>
          <cell r="AC17">
            <v>0</v>
          </cell>
        </row>
        <row r="18">
          <cell r="A18">
            <v>37646</v>
          </cell>
          <cell r="B18">
            <v>0</v>
          </cell>
          <cell r="D18">
            <v>0</v>
          </cell>
          <cell r="E18">
            <v>48935</v>
          </cell>
          <cell r="F18">
            <v>89270</v>
          </cell>
          <cell r="G18">
            <v>61</v>
          </cell>
          <cell r="I18">
            <v>0</v>
          </cell>
          <cell r="K18">
            <v>0</v>
          </cell>
          <cell r="L18">
            <v>36111</v>
          </cell>
          <cell r="M18">
            <v>148136</v>
          </cell>
          <cell r="N18">
            <v>3.5</v>
          </cell>
          <cell r="Q18">
            <v>0</v>
          </cell>
          <cell r="R18">
            <v>119695</v>
          </cell>
          <cell r="S18">
            <v>3033</v>
          </cell>
          <cell r="T18">
            <v>122728</v>
          </cell>
          <cell r="U18">
            <v>48935</v>
          </cell>
          <cell r="V18">
            <v>929</v>
          </cell>
          <cell r="W18">
            <v>49864</v>
          </cell>
          <cell r="X18">
            <v>207533</v>
          </cell>
          <cell r="Y18">
            <v>3930</v>
          </cell>
          <cell r="Z18">
            <v>211463</v>
          </cell>
          <cell r="AC18">
            <v>0</v>
          </cell>
        </row>
        <row r="19">
          <cell r="A19">
            <v>37618</v>
          </cell>
          <cell r="B19">
            <v>0</v>
          </cell>
          <cell r="D19">
            <v>0</v>
          </cell>
          <cell r="E19">
            <v>52143</v>
          </cell>
          <cell r="F19">
            <v>91837</v>
          </cell>
          <cell r="G19">
            <v>62</v>
          </cell>
          <cell r="I19">
            <v>0</v>
          </cell>
          <cell r="K19">
            <v>0</v>
          </cell>
          <cell r="L19">
            <v>37607</v>
          </cell>
          <cell r="M19">
            <v>135838</v>
          </cell>
          <cell r="N19">
            <v>3.5</v>
          </cell>
          <cell r="Q19">
            <v>0</v>
          </cell>
          <cell r="R19">
            <v>119695</v>
          </cell>
          <cell r="S19">
            <v>3033</v>
          </cell>
          <cell r="T19">
            <v>122728</v>
          </cell>
          <cell r="U19">
            <v>51445</v>
          </cell>
          <cell r="V19">
            <v>698</v>
          </cell>
          <cell r="W19">
            <v>52143</v>
          </cell>
          <cell r="X19">
            <v>158598</v>
          </cell>
          <cell r="Y19">
            <v>3001</v>
          </cell>
          <cell r="Z19">
            <v>161599</v>
          </cell>
          <cell r="AC19">
            <v>0</v>
          </cell>
        </row>
        <row r="20">
          <cell r="A20">
            <v>37583</v>
          </cell>
          <cell r="B20">
            <v>60682</v>
          </cell>
          <cell r="C20">
            <v>129632</v>
          </cell>
          <cell r="D20">
            <v>63</v>
          </cell>
          <cell r="E20">
            <v>49181</v>
          </cell>
          <cell r="F20">
            <v>120769</v>
          </cell>
          <cell r="G20">
            <v>62</v>
          </cell>
          <cell r="I20">
            <v>42189</v>
          </cell>
          <cell r="J20">
            <v>123515</v>
          </cell>
          <cell r="K20">
            <v>3.6</v>
          </cell>
          <cell r="L20">
            <v>34048</v>
          </cell>
          <cell r="M20">
            <v>123754</v>
          </cell>
          <cell r="N20">
            <v>3.5</v>
          </cell>
          <cell r="O20">
            <v>59198</v>
          </cell>
          <cell r="P20">
            <v>1484</v>
          </cell>
          <cell r="Q20">
            <v>60682</v>
          </cell>
          <cell r="R20">
            <v>119695</v>
          </cell>
          <cell r="S20">
            <v>3033</v>
          </cell>
          <cell r="T20">
            <v>122728</v>
          </cell>
          <cell r="U20">
            <v>48207</v>
          </cell>
          <cell r="V20">
            <v>974</v>
          </cell>
          <cell r="W20">
            <v>49181</v>
          </cell>
          <cell r="X20">
            <v>107153</v>
          </cell>
          <cell r="Y20">
            <v>2303</v>
          </cell>
          <cell r="Z20">
            <v>109456</v>
          </cell>
          <cell r="AA20">
            <v>41200</v>
          </cell>
          <cell r="AB20">
            <v>989</v>
          </cell>
          <cell r="AC20">
            <v>42189</v>
          </cell>
        </row>
        <row r="21">
          <cell r="A21">
            <v>37555</v>
          </cell>
          <cell r="B21">
            <v>62046</v>
          </cell>
          <cell r="C21">
            <v>151943</v>
          </cell>
          <cell r="D21">
            <v>63</v>
          </cell>
          <cell r="E21">
            <v>60275</v>
          </cell>
          <cell r="F21">
            <v>132246</v>
          </cell>
          <cell r="G21">
            <v>62</v>
          </cell>
          <cell r="I21">
            <v>41971</v>
          </cell>
          <cell r="J21">
            <v>121451</v>
          </cell>
          <cell r="K21">
            <v>3.6</v>
          </cell>
          <cell r="L21">
            <v>42942</v>
          </cell>
          <cell r="M21">
            <v>114656</v>
          </cell>
          <cell r="N21">
            <v>3.6</v>
          </cell>
          <cell r="O21">
            <v>60497</v>
          </cell>
          <cell r="P21">
            <v>1549</v>
          </cell>
          <cell r="Q21">
            <v>62046</v>
          </cell>
          <cell r="R21">
            <v>60497</v>
          </cell>
          <cell r="S21">
            <v>1549</v>
          </cell>
          <cell r="T21">
            <v>62046</v>
          </cell>
          <cell r="U21">
            <v>58946</v>
          </cell>
          <cell r="V21">
            <v>1329</v>
          </cell>
          <cell r="W21">
            <v>60275</v>
          </cell>
          <cell r="X21">
            <v>58946</v>
          </cell>
          <cell r="Y21">
            <v>1329</v>
          </cell>
          <cell r="Z21">
            <v>60275</v>
          </cell>
          <cell r="AA21">
            <v>40919</v>
          </cell>
          <cell r="AB21">
            <v>1052</v>
          </cell>
          <cell r="AC21">
            <v>41971</v>
          </cell>
        </row>
        <row r="22">
          <cell r="A22">
            <v>37527</v>
          </cell>
          <cell r="B22">
            <v>98270</v>
          </cell>
          <cell r="C22">
            <v>155768</v>
          </cell>
          <cell r="D22">
            <v>63</v>
          </cell>
          <cell r="E22">
            <v>62155</v>
          </cell>
          <cell r="F22">
            <v>142748</v>
          </cell>
          <cell r="G22">
            <v>73</v>
          </cell>
          <cell r="I22">
            <v>66596</v>
          </cell>
          <cell r="J22">
            <v>119232</v>
          </cell>
          <cell r="K22">
            <v>3.6</v>
          </cell>
          <cell r="L22">
            <v>40950</v>
          </cell>
          <cell r="M22">
            <v>81417</v>
          </cell>
          <cell r="N22">
            <v>4.0999999999999996</v>
          </cell>
          <cell r="O22">
            <v>90320</v>
          </cell>
          <cell r="P22">
            <v>7950</v>
          </cell>
          <cell r="Q22">
            <v>98270</v>
          </cell>
          <cell r="R22">
            <v>496782</v>
          </cell>
          <cell r="S22">
            <v>79450</v>
          </cell>
          <cell r="T22">
            <v>576232</v>
          </cell>
          <cell r="U22">
            <v>62155</v>
          </cell>
          <cell r="W22">
            <v>62155</v>
          </cell>
          <cell r="X22">
            <v>498378</v>
          </cell>
          <cell r="Y22">
            <v>0</v>
          </cell>
          <cell r="Z22">
            <v>498378</v>
          </cell>
          <cell r="AA22">
            <v>65383</v>
          </cell>
          <cell r="AB22">
            <v>1213</v>
          </cell>
          <cell r="AC22">
            <v>66596</v>
          </cell>
        </row>
        <row r="23">
          <cell r="A23">
            <v>37492</v>
          </cell>
          <cell r="B23">
            <v>52036</v>
          </cell>
          <cell r="C23">
            <v>118658</v>
          </cell>
          <cell r="D23">
            <v>64</v>
          </cell>
          <cell r="E23">
            <v>56072</v>
          </cell>
          <cell r="F23">
            <v>119725</v>
          </cell>
          <cell r="G23">
            <v>72</v>
          </cell>
          <cell r="I23">
            <v>37003</v>
          </cell>
          <cell r="J23">
            <v>131460</v>
          </cell>
          <cell r="K23">
            <v>3.5</v>
          </cell>
          <cell r="L23">
            <v>37425</v>
          </cell>
          <cell r="M23">
            <v>81466</v>
          </cell>
          <cell r="N23">
            <v>4.0999999999999996</v>
          </cell>
          <cell r="O23">
            <v>49579</v>
          </cell>
          <cell r="P23">
            <v>2457</v>
          </cell>
          <cell r="Q23">
            <v>52036</v>
          </cell>
          <cell r="R23">
            <v>406462</v>
          </cell>
          <cell r="S23">
            <v>71500</v>
          </cell>
          <cell r="T23">
            <v>477962</v>
          </cell>
          <cell r="U23">
            <v>56072</v>
          </cell>
          <cell r="W23">
            <v>56072</v>
          </cell>
          <cell r="X23">
            <v>436223</v>
          </cell>
          <cell r="Y23">
            <v>0</v>
          </cell>
          <cell r="Z23">
            <v>436223</v>
          </cell>
          <cell r="AA23">
            <v>35305</v>
          </cell>
          <cell r="AB23">
            <v>1698</v>
          </cell>
          <cell r="AC23">
            <v>37003</v>
          </cell>
        </row>
        <row r="24">
          <cell r="A24">
            <v>37464</v>
          </cell>
          <cell r="B24">
            <v>32647</v>
          </cell>
          <cell r="C24">
            <v>103095</v>
          </cell>
          <cell r="D24">
            <v>65</v>
          </cell>
          <cell r="E24">
            <v>37091</v>
          </cell>
          <cell r="F24">
            <v>109421</v>
          </cell>
          <cell r="G24">
            <v>72</v>
          </cell>
          <cell r="I24">
            <v>26227</v>
          </cell>
          <cell r="J24">
            <v>134405</v>
          </cell>
          <cell r="K24">
            <v>3.6</v>
          </cell>
          <cell r="L24">
            <v>26064</v>
          </cell>
          <cell r="M24">
            <v>79836</v>
          </cell>
          <cell r="N24">
            <v>4.0999999999999996</v>
          </cell>
          <cell r="O24">
            <v>26139</v>
          </cell>
          <cell r="P24">
            <v>6508</v>
          </cell>
          <cell r="Q24">
            <v>32647</v>
          </cell>
          <cell r="R24">
            <v>356883</v>
          </cell>
          <cell r="S24">
            <v>69043</v>
          </cell>
          <cell r="T24">
            <v>425926</v>
          </cell>
          <cell r="U24">
            <v>37091</v>
          </cell>
          <cell r="W24">
            <v>37091</v>
          </cell>
          <cell r="X24">
            <v>380151</v>
          </cell>
          <cell r="Y24">
            <v>0</v>
          </cell>
          <cell r="Z24">
            <v>380151</v>
          </cell>
          <cell r="AA24">
            <v>21352</v>
          </cell>
          <cell r="AB24">
            <v>4875</v>
          </cell>
          <cell r="AC24">
            <v>26227</v>
          </cell>
        </row>
        <row r="25">
          <cell r="A25">
            <v>37436</v>
          </cell>
          <cell r="B25">
            <v>64038</v>
          </cell>
          <cell r="C25">
            <v>106035</v>
          </cell>
          <cell r="D25">
            <v>64</v>
          </cell>
          <cell r="E25">
            <v>41074</v>
          </cell>
          <cell r="F25">
            <v>107196</v>
          </cell>
          <cell r="G25">
            <v>71</v>
          </cell>
          <cell r="I25">
            <v>50351</v>
          </cell>
          <cell r="J25">
            <v>123427</v>
          </cell>
          <cell r="K25">
            <v>3.7</v>
          </cell>
          <cell r="L25">
            <v>28672</v>
          </cell>
          <cell r="M25">
            <v>74173</v>
          </cell>
          <cell r="N25">
            <v>4.2</v>
          </cell>
          <cell r="O25">
            <v>50892</v>
          </cell>
          <cell r="P25">
            <v>13146</v>
          </cell>
          <cell r="Q25">
            <v>64038</v>
          </cell>
          <cell r="R25">
            <v>330744</v>
          </cell>
          <cell r="S25">
            <v>62535</v>
          </cell>
          <cell r="T25">
            <v>393279</v>
          </cell>
          <cell r="U25">
            <v>41074</v>
          </cell>
          <cell r="W25">
            <v>41074</v>
          </cell>
          <cell r="X25">
            <v>343060</v>
          </cell>
          <cell r="Y25">
            <v>0</v>
          </cell>
          <cell r="Z25">
            <v>343060</v>
          </cell>
          <cell r="AA25">
            <v>41234</v>
          </cell>
          <cell r="AB25">
            <v>9117</v>
          </cell>
          <cell r="AC25">
            <v>50351</v>
          </cell>
        </row>
        <row r="26">
          <cell r="A26">
            <v>37401</v>
          </cell>
          <cell r="B26">
            <v>46181</v>
          </cell>
          <cell r="C26">
            <v>99948</v>
          </cell>
          <cell r="D26">
            <v>66</v>
          </cell>
          <cell r="E26">
            <v>40766</v>
          </cell>
          <cell r="F26">
            <v>97194</v>
          </cell>
          <cell r="G26">
            <v>69</v>
          </cell>
          <cell r="I26">
            <v>32197</v>
          </cell>
          <cell r="J26">
            <v>130701</v>
          </cell>
          <cell r="K26">
            <v>3.6</v>
          </cell>
          <cell r="L26">
            <v>29059</v>
          </cell>
          <cell r="M26">
            <v>72164</v>
          </cell>
          <cell r="N26">
            <v>4.3</v>
          </cell>
          <cell r="O26">
            <v>36915</v>
          </cell>
          <cell r="P26">
            <v>9266</v>
          </cell>
          <cell r="Q26">
            <v>46181</v>
          </cell>
          <cell r="R26">
            <v>279852</v>
          </cell>
          <cell r="S26">
            <v>49389</v>
          </cell>
          <cell r="T26">
            <v>329241</v>
          </cell>
          <cell r="U26">
            <v>40766</v>
          </cell>
          <cell r="W26">
            <v>40766</v>
          </cell>
          <cell r="X26">
            <v>301986</v>
          </cell>
          <cell r="Y26">
            <v>0</v>
          </cell>
          <cell r="Z26">
            <v>301986</v>
          </cell>
          <cell r="AA26">
            <v>26550</v>
          </cell>
          <cell r="AB26">
            <v>5647</v>
          </cell>
          <cell r="AC26">
            <v>32197</v>
          </cell>
        </row>
        <row r="27">
          <cell r="A27">
            <v>37373</v>
          </cell>
          <cell r="B27">
            <v>42238</v>
          </cell>
          <cell r="C27">
            <v>92468</v>
          </cell>
          <cell r="D27">
            <v>66</v>
          </cell>
          <cell r="E27">
            <v>38360</v>
          </cell>
          <cell r="F27">
            <v>88350</v>
          </cell>
          <cell r="G27">
            <v>69</v>
          </cell>
          <cell r="I27">
            <v>33223</v>
          </cell>
          <cell r="J27">
            <v>134248</v>
          </cell>
          <cell r="K27">
            <v>3.6</v>
          </cell>
          <cell r="L27">
            <v>27181</v>
          </cell>
          <cell r="M27">
            <v>82286</v>
          </cell>
          <cell r="N27">
            <v>4.2</v>
          </cell>
          <cell r="O27">
            <v>29160</v>
          </cell>
          <cell r="P27">
            <v>13078</v>
          </cell>
          <cell r="Q27">
            <v>42238</v>
          </cell>
          <cell r="R27">
            <v>242937</v>
          </cell>
          <cell r="S27">
            <v>40123</v>
          </cell>
          <cell r="T27">
            <v>283060</v>
          </cell>
          <cell r="U27">
            <v>38360</v>
          </cell>
          <cell r="W27">
            <v>38360</v>
          </cell>
          <cell r="X27">
            <v>261220</v>
          </cell>
          <cell r="Y27">
            <v>0</v>
          </cell>
          <cell r="Z27">
            <v>261220</v>
          </cell>
          <cell r="AA27">
            <v>24468</v>
          </cell>
          <cell r="AB27">
            <v>8755</v>
          </cell>
          <cell r="AC27">
            <v>33223</v>
          </cell>
        </row>
        <row r="28">
          <cell r="A28">
            <v>37345</v>
          </cell>
          <cell r="B28">
            <v>44993</v>
          </cell>
          <cell r="C28">
            <v>77484</v>
          </cell>
          <cell r="D28">
            <v>67</v>
          </cell>
          <cell r="E28">
            <v>43651</v>
          </cell>
          <cell r="F28">
            <v>83907</v>
          </cell>
          <cell r="G28">
            <v>69</v>
          </cell>
          <cell r="I28">
            <v>29354</v>
          </cell>
          <cell r="J28">
            <v>133151</v>
          </cell>
          <cell r="K28">
            <v>3.6</v>
          </cell>
          <cell r="L28">
            <v>30858</v>
          </cell>
          <cell r="M28">
            <v>89208</v>
          </cell>
          <cell r="N28">
            <v>4.0999999999999996</v>
          </cell>
          <cell r="O28">
            <v>34983</v>
          </cell>
          <cell r="P28">
            <v>10010</v>
          </cell>
          <cell r="Q28">
            <v>44993</v>
          </cell>
          <cell r="R28">
            <v>213777</v>
          </cell>
          <cell r="S28">
            <v>27045</v>
          </cell>
          <cell r="T28">
            <v>240822</v>
          </cell>
          <cell r="U28">
            <v>43651</v>
          </cell>
          <cell r="W28">
            <v>43651</v>
          </cell>
          <cell r="X28">
            <v>222860</v>
          </cell>
          <cell r="Y28">
            <v>0</v>
          </cell>
          <cell r="Z28">
            <v>222860</v>
          </cell>
          <cell r="AA28">
            <v>22819</v>
          </cell>
          <cell r="AB28">
            <v>6535</v>
          </cell>
          <cell r="AC28">
            <v>29354</v>
          </cell>
        </row>
        <row r="29">
          <cell r="A29">
            <v>37310</v>
          </cell>
          <cell r="B29">
            <v>35099</v>
          </cell>
          <cell r="C29">
            <v>73487</v>
          </cell>
          <cell r="D29">
            <v>67</v>
          </cell>
          <cell r="E29">
            <v>31250</v>
          </cell>
          <cell r="F29">
            <v>73529</v>
          </cell>
          <cell r="G29">
            <v>69</v>
          </cell>
          <cell r="I29">
            <v>25940</v>
          </cell>
          <cell r="J29">
            <v>124905</v>
          </cell>
          <cell r="K29">
            <v>3.7</v>
          </cell>
          <cell r="L29">
            <v>22558</v>
          </cell>
          <cell r="M29">
            <v>91427</v>
          </cell>
          <cell r="N29">
            <v>4.0999999999999996</v>
          </cell>
          <cell r="O29">
            <v>26016</v>
          </cell>
          <cell r="P29">
            <v>9083</v>
          </cell>
          <cell r="Q29">
            <v>35099</v>
          </cell>
          <cell r="R29">
            <v>178794</v>
          </cell>
          <cell r="S29">
            <v>17035</v>
          </cell>
          <cell r="T29">
            <v>195829</v>
          </cell>
          <cell r="U29">
            <v>31250</v>
          </cell>
          <cell r="W29">
            <v>31250</v>
          </cell>
          <cell r="X29">
            <v>179209</v>
          </cell>
          <cell r="Y29">
            <v>0</v>
          </cell>
          <cell r="Z29">
            <v>179209</v>
          </cell>
          <cell r="AA29">
            <v>19847</v>
          </cell>
          <cell r="AB29">
            <v>6093</v>
          </cell>
          <cell r="AC29">
            <v>25940</v>
          </cell>
        </row>
        <row r="30">
          <cell r="A30">
            <v>37282</v>
          </cell>
          <cell r="B30">
            <v>32963</v>
          </cell>
          <cell r="C30">
            <v>75991</v>
          </cell>
          <cell r="D30">
            <v>70</v>
          </cell>
          <cell r="E30">
            <v>27479</v>
          </cell>
          <cell r="F30">
            <v>72484</v>
          </cell>
          <cell r="G30">
            <v>68</v>
          </cell>
          <cell r="I30">
            <v>24287</v>
          </cell>
          <cell r="J30">
            <v>94728</v>
          </cell>
          <cell r="K30">
            <v>3.7</v>
          </cell>
          <cell r="L30">
            <v>19600</v>
          </cell>
          <cell r="M30">
            <v>90294</v>
          </cell>
          <cell r="N30">
            <v>4.0999999999999996</v>
          </cell>
          <cell r="O30">
            <v>25011</v>
          </cell>
          <cell r="P30">
            <v>7952</v>
          </cell>
          <cell r="Q30">
            <v>32963</v>
          </cell>
          <cell r="R30">
            <v>152778</v>
          </cell>
          <cell r="S30">
            <v>7952</v>
          </cell>
          <cell r="T30">
            <v>160730</v>
          </cell>
          <cell r="U30">
            <v>27479</v>
          </cell>
          <cell r="W30">
            <v>27479</v>
          </cell>
          <cell r="X30">
            <v>147959</v>
          </cell>
          <cell r="Y30">
            <v>0</v>
          </cell>
          <cell r="Z30">
            <v>147959</v>
          </cell>
          <cell r="AA30">
            <v>19414</v>
          </cell>
          <cell r="AB30">
            <v>4873</v>
          </cell>
          <cell r="AC30">
            <v>24287</v>
          </cell>
        </row>
        <row r="31">
          <cell r="A31">
            <v>37254</v>
          </cell>
          <cell r="B31">
            <v>38941</v>
          </cell>
          <cell r="C31">
            <v>69347</v>
          </cell>
          <cell r="D31">
            <v>73</v>
          </cell>
          <cell r="E31">
            <v>34932</v>
          </cell>
          <cell r="F31">
            <v>80841</v>
          </cell>
          <cell r="G31">
            <v>68</v>
          </cell>
          <cell r="I31">
            <v>25605</v>
          </cell>
          <cell r="J31">
            <v>89716</v>
          </cell>
          <cell r="K31">
            <v>3.6</v>
          </cell>
          <cell r="L31">
            <v>24026</v>
          </cell>
          <cell r="M31">
            <v>94941</v>
          </cell>
          <cell r="N31">
            <v>4.0999999999999996</v>
          </cell>
          <cell r="O31">
            <v>38941</v>
          </cell>
          <cell r="Q31">
            <v>38941</v>
          </cell>
          <cell r="R31">
            <v>127767</v>
          </cell>
          <cell r="S31">
            <v>0</v>
          </cell>
          <cell r="T31">
            <v>127767</v>
          </cell>
          <cell r="U31">
            <v>34932</v>
          </cell>
          <cell r="W31">
            <v>34932</v>
          </cell>
          <cell r="X31">
            <v>120480</v>
          </cell>
          <cell r="Y31">
            <v>0</v>
          </cell>
          <cell r="Z31">
            <v>120480</v>
          </cell>
          <cell r="AA31">
            <v>25605</v>
          </cell>
          <cell r="AC31">
            <v>25605</v>
          </cell>
        </row>
        <row r="32">
          <cell r="A32">
            <v>37219</v>
          </cell>
          <cell r="B32">
            <v>42198</v>
          </cell>
          <cell r="C32">
            <v>102212</v>
          </cell>
          <cell r="D32">
            <v>79</v>
          </cell>
          <cell r="E32">
            <v>39393</v>
          </cell>
          <cell r="F32">
            <v>98067</v>
          </cell>
          <cell r="G32">
            <v>67</v>
          </cell>
          <cell r="I32">
            <v>28781</v>
          </cell>
          <cell r="J32">
            <v>80825</v>
          </cell>
          <cell r="K32">
            <v>3.9</v>
          </cell>
          <cell r="L32">
            <v>26383</v>
          </cell>
          <cell r="M32">
            <v>90965</v>
          </cell>
          <cell r="N32">
            <v>4.2</v>
          </cell>
          <cell r="O32">
            <v>42198</v>
          </cell>
          <cell r="Q32">
            <v>42198</v>
          </cell>
          <cell r="R32">
            <v>88826</v>
          </cell>
          <cell r="S32">
            <v>0</v>
          </cell>
          <cell r="T32">
            <v>88826</v>
          </cell>
          <cell r="U32">
            <v>39393</v>
          </cell>
          <cell r="W32">
            <v>39393</v>
          </cell>
          <cell r="X32">
            <v>85548</v>
          </cell>
          <cell r="Y32">
            <v>0</v>
          </cell>
          <cell r="Z32">
            <v>85548</v>
          </cell>
          <cell r="AA32">
            <v>28781</v>
          </cell>
          <cell r="AC32">
            <v>28781</v>
          </cell>
        </row>
        <row r="33">
          <cell r="A33">
            <v>37191</v>
          </cell>
          <cell r="B33">
            <v>46628</v>
          </cell>
          <cell r="C33">
            <v>114581</v>
          </cell>
          <cell r="D33">
            <v>87</v>
          </cell>
          <cell r="E33">
            <v>46155</v>
          </cell>
          <cell r="F33">
            <v>117994</v>
          </cell>
          <cell r="G33">
            <v>67</v>
          </cell>
          <cell r="I33">
            <v>30433</v>
          </cell>
          <cell r="J33">
            <v>79881</v>
          </cell>
          <cell r="K33">
            <v>3.6</v>
          </cell>
          <cell r="L33">
            <v>30314</v>
          </cell>
          <cell r="M33">
            <v>86968</v>
          </cell>
          <cell r="N33">
            <v>4.2</v>
          </cell>
          <cell r="O33">
            <v>46628</v>
          </cell>
          <cell r="Q33">
            <v>46628</v>
          </cell>
          <cell r="R33">
            <v>46628</v>
          </cell>
          <cell r="S33">
            <v>0</v>
          </cell>
          <cell r="T33">
            <v>46628</v>
          </cell>
          <cell r="U33">
            <v>46155</v>
          </cell>
          <cell r="W33">
            <v>46155</v>
          </cell>
          <cell r="X33">
            <v>46155</v>
          </cell>
          <cell r="Y33">
            <v>0</v>
          </cell>
          <cell r="Z33">
            <v>46155</v>
          </cell>
          <cell r="AA33">
            <v>30433</v>
          </cell>
          <cell r="AC33">
            <v>30433</v>
          </cell>
        </row>
        <row r="34">
          <cell r="A34">
            <v>37163</v>
          </cell>
          <cell r="B34">
            <v>68233</v>
          </cell>
          <cell r="C34">
            <v>122733</v>
          </cell>
          <cell r="D34">
            <v>101</v>
          </cell>
          <cell r="E34">
            <v>58482</v>
          </cell>
          <cell r="F34">
            <v>122439</v>
          </cell>
          <cell r="G34">
            <v>66</v>
          </cell>
          <cell r="I34">
            <v>46467</v>
          </cell>
          <cell r="J34">
            <v>79693</v>
          </cell>
          <cell r="K34">
            <v>3.7</v>
          </cell>
          <cell r="L34">
            <v>38474</v>
          </cell>
          <cell r="M34">
            <v>66215</v>
          </cell>
          <cell r="N34">
            <v>4.2</v>
          </cell>
          <cell r="O34">
            <v>68233</v>
          </cell>
          <cell r="Q34">
            <v>68233</v>
          </cell>
          <cell r="R34">
            <v>419333</v>
          </cell>
          <cell r="S34">
            <v>0</v>
          </cell>
          <cell r="T34">
            <v>419333</v>
          </cell>
          <cell r="U34">
            <v>58482</v>
          </cell>
          <cell r="W34">
            <v>58482</v>
          </cell>
          <cell r="X34">
            <v>454045</v>
          </cell>
          <cell r="Y34">
            <v>0</v>
          </cell>
          <cell r="Z34">
            <v>454045</v>
          </cell>
          <cell r="AA34">
            <v>46467</v>
          </cell>
          <cell r="AC34">
            <v>46467</v>
          </cell>
        </row>
        <row r="35">
          <cell r="A35">
            <v>37128</v>
          </cell>
          <cell r="B35">
            <v>45869</v>
          </cell>
          <cell r="C35">
            <v>120069</v>
          </cell>
          <cell r="D35">
            <v>95</v>
          </cell>
          <cell r="E35">
            <v>53810</v>
          </cell>
          <cell r="F35">
            <v>110134</v>
          </cell>
          <cell r="I35">
            <v>31928</v>
          </cell>
          <cell r="J35">
            <v>84999</v>
          </cell>
          <cell r="K35">
            <v>3.4</v>
          </cell>
          <cell r="L35">
            <v>33805</v>
          </cell>
          <cell r="M35">
            <v>64582</v>
          </cell>
          <cell r="O35">
            <v>45869</v>
          </cell>
          <cell r="Q35">
            <v>45869</v>
          </cell>
          <cell r="R35">
            <v>351100</v>
          </cell>
          <cell r="S35">
            <v>0</v>
          </cell>
          <cell r="T35">
            <v>351100</v>
          </cell>
          <cell r="U35">
            <v>53810</v>
          </cell>
          <cell r="W35">
            <v>53810</v>
          </cell>
          <cell r="X35">
            <v>395563</v>
          </cell>
          <cell r="Y35">
            <v>0</v>
          </cell>
          <cell r="Z35">
            <v>395563</v>
          </cell>
          <cell r="AA35">
            <v>31928</v>
          </cell>
          <cell r="AC35">
            <v>31928</v>
          </cell>
        </row>
        <row r="36">
          <cell r="A36">
            <v>37100</v>
          </cell>
          <cell r="B36">
            <v>32947</v>
          </cell>
          <cell r="C36">
            <v>90231</v>
          </cell>
          <cell r="D36">
            <v>75</v>
          </cell>
          <cell r="E36">
            <v>36947</v>
          </cell>
          <cell r="F36">
            <v>96539</v>
          </cell>
          <cell r="I36">
            <v>24621</v>
          </cell>
          <cell r="J36">
            <v>88355</v>
          </cell>
          <cell r="K36">
            <v>3.2</v>
          </cell>
          <cell r="L36">
            <v>26450</v>
          </cell>
          <cell r="M36">
            <v>62609</v>
          </cell>
          <cell r="O36">
            <v>32947</v>
          </cell>
          <cell r="Q36">
            <v>32947</v>
          </cell>
          <cell r="R36">
            <v>305231</v>
          </cell>
          <cell r="S36">
            <v>0</v>
          </cell>
          <cell r="T36">
            <v>305231</v>
          </cell>
          <cell r="U36">
            <v>36947</v>
          </cell>
          <cell r="W36">
            <v>36947</v>
          </cell>
          <cell r="X36">
            <v>341753</v>
          </cell>
          <cell r="Y36">
            <v>0</v>
          </cell>
          <cell r="Z36">
            <v>341753</v>
          </cell>
          <cell r="AA36">
            <v>24621</v>
          </cell>
          <cell r="AC36">
            <v>24621</v>
          </cell>
        </row>
        <row r="37">
          <cell r="A37">
            <v>37072</v>
          </cell>
          <cell r="B37">
            <v>37676</v>
          </cell>
          <cell r="C37">
            <v>74188</v>
          </cell>
          <cell r="D37">
            <v>63</v>
          </cell>
          <cell r="E37">
            <v>46856</v>
          </cell>
          <cell r="F37">
            <v>89742</v>
          </cell>
          <cell r="I37">
            <v>25305</v>
          </cell>
          <cell r="J37">
            <v>83353</v>
          </cell>
          <cell r="K37">
            <v>3.4</v>
          </cell>
          <cell r="L37">
            <v>34194</v>
          </cell>
          <cell r="M37">
            <v>62939</v>
          </cell>
          <cell r="O37">
            <v>37676</v>
          </cell>
          <cell r="Q37">
            <v>37676</v>
          </cell>
          <cell r="R37">
            <v>272284</v>
          </cell>
          <cell r="S37">
            <v>0</v>
          </cell>
          <cell r="T37">
            <v>272284</v>
          </cell>
          <cell r="U37">
            <v>46856</v>
          </cell>
          <cell r="W37">
            <v>46856</v>
          </cell>
          <cell r="X37">
            <v>304806</v>
          </cell>
          <cell r="Y37">
            <v>0</v>
          </cell>
          <cell r="Z37">
            <v>304806</v>
          </cell>
          <cell r="AA37">
            <v>25305</v>
          </cell>
          <cell r="AC37">
            <v>25305</v>
          </cell>
        </row>
        <row r="38">
          <cell r="A38">
            <v>37037</v>
          </cell>
          <cell r="B38">
            <v>26886</v>
          </cell>
          <cell r="C38">
            <v>65962</v>
          </cell>
          <cell r="D38">
            <v>59</v>
          </cell>
          <cell r="E38">
            <v>30193</v>
          </cell>
          <cell r="F38">
            <v>68261</v>
          </cell>
          <cell r="I38">
            <v>20090</v>
          </cell>
          <cell r="J38">
            <v>80833</v>
          </cell>
          <cell r="K38">
            <v>3.4</v>
          </cell>
          <cell r="L38">
            <v>22238</v>
          </cell>
          <cell r="M38">
            <v>70184</v>
          </cell>
          <cell r="O38">
            <v>26886</v>
          </cell>
          <cell r="Q38">
            <v>26886</v>
          </cell>
          <cell r="R38">
            <v>234608</v>
          </cell>
          <cell r="S38">
            <v>0</v>
          </cell>
          <cell r="T38">
            <v>234608</v>
          </cell>
          <cell r="U38">
            <v>30193</v>
          </cell>
          <cell r="W38">
            <v>30193</v>
          </cell>
          <cell r="X38">
            <v>257950</v>
          </cell>
          <cell r="Y38">
            <v>0</v>
          </cell>
          <cell r="Z38">
            <v>257950</v>
          </cell>
          <cell r="AA38">
            <v>20090</v>
          </cell>
          <cell r="AC38">
            <v>20090</v>
          </cell>
        </row>
        <row r="39">
          <cell r="A39">
            <v>37009</v>
          </cell>
          <cell r="B39">
            <v>22595</v>
          </cell>
          <cell r="C39">
            <v>59408</v>
          </cell>
          <cell r="D39">
            <v>56</v>
          </cell>
          <cell r="E39">
            <v>26376</v>
          </cell>
          <cell r="F39">
            <v>61482</v>
          </cell>
          <cell r="I39">
            <v>16135</v>
          </cell>
          <cell r="J39">
            <v>81364</v>
          </cell>
          <cell r="K39">
            <v>3.4</v>
          </cell>
          <cell r="L39">
            <v>18161</v>
          </cell>
          <cell r="M39">
            <v>79040</v>
          </cell>
          <cell r="O39">
            <v>22595</v>
          </cell>
          <cell r="Q39">
            <v>22595</v>
          </cell>
          <cell r="R39">
            <v>207722</v>
          </cell>
          <cell r="S39">
            <v>0</v>
          </cell>
          <cell r="T39">
            <v>207722</v>
          </cell>
          <cell r="U39">
            <v>26376</v>
          </cell>
          <cell r="W39">
            <v>26376</v>
          </cell>
          <cell r="X39">
            <v>227757</v>
          </cell>
          <cell r="Y39">
            <v>0</v>
          </cell>
          <cell r="Z39">
            <v>227757</v>
          </cell>
          <cell r="AA39">
            <v>16135</v>
          </cell>
          <cell r="AC39">
            <v>16135</v>
          </cell>
        </row>
        <row r="40">
          <cell r="A40">
            <v>36981</v>
          </cell>
          <cell r="B40">
            <v>33238</v>
          </cell>
          <cell r="C40">
            <v>59358</v>
          </cell>
          <cell r="D40">
            <v>54</v>
          </cell>
          <cell r="E40">
            <v>31896</v>
          </cell>
          <cell r="F40">
            <v>59976</v>
          </cell>
          <cell r="I40">
            <v>22405</v>
          </cell>
          <cell r="J40">
            <v>81991</v>
          </cell>
          <cell r="K40">
            <v>3.6</v>
          </cell>
          <cell r="L40">
            <v>22539</v>
          </cell>
          <cell r="M40">
            <v>80178</v>
          </cell>
          <cell r="O40">
            <v>33238</v>
          </cell>
          <cell r="P40">
            <v>0</v>
          </cell>
          <cell r="Q40">
            <v>33238</v>
          </cell>
          <cell r="R40">
            <v>185127</v>
          </cell>
          <cell r="S40">
            <v>0</v>
          </cell>
          <cell r="T40">
            <v>185127</v>
          </cell>
          <cell r="U40">
            <v>31896</v>
          </cell>
          <cell r="W40">
            <v>31896</v>
          </cell>
          <cell r="X40">
            <v>201381</v>
          </cell>
          <cell r="Y40">
            <v>0</v>
          </cell>
          <cell r="Z40">
            <v>201381</v>
          </cell>
          <cell r="AA40">
            <v>22405</v>
          </cell>
          <cell r="AC40">
            <v>22405</v>
          </cell>
        </row>
        <row r="41">
          <cell r="A41">
            <v>36946</v>
          </cell>
          <cell r="B41">
            <v>21780</v>
          </cell>
          <cell r="D41">
            <v>52</v>
          </cell>
          <cell r="E41">
            <v>27693</v>
          </cell>
          <cell r="F41">
            <v>55749</v>
          </cell>
          <cell r="I41">
            <v>15881</v>
          </cell>
          <cell r="K41">
            <v>3.6</v>
          </cell>
          <cell r="L41">
            <v>18898</v>
          </cell>
          <cell r="M41">
            <v>79036</v>
          </cell>
          <cell r="O41">
            <v>21780</v>
          </cell>
          <cell r="Q41">
            <v>21780</v>
          </cell>
          <cell r="R41">
            <v>151889</v>
          </cell>
          <cell r="S41">
            <v>0</v>
          </cell>
          <cell r="T41">
            <v>151889</v>
          </cell>
          <cell r="U41">
            <v>27693</v>
          </cell>
          <cell r="W41">
            <v>27693</v>
          </cell>
          <cell r="X41">
            <v>169485</v>
          </cell>
          <cell r="Y41">
            <v>0</v>
          </cell>
          <cell r="Z41">
            <v>169485</v>
          </cell>
          <cell r="AA41">
            <v>15881</v>
          </cell>
          <cell r="AC41">
            <v>15881</v>
          </cell>
        </row>
        <row r="42">
          <cell r="A42">
            <v>36918</v>
          </cell>
          <cell r="B42">
            <v>19822</v>
          </cell>
          <cell r="E42">
            <v>26910</v>
          </cell>
          <cell r="F42">
            <v>60109</v>
          </cell>
          <cell r="I42">
            <v>13875</v>
          </cell>
          <cell r="L42">
            <v>18406</v>
          </cell>
          <cell r="M42">
            <v>77758</v>
          </cell>
          <cell r="O42">
            <v>19822</v>
          </cell>
          <cell r="Q42">
            <v>19822</v>
          </cell>
          <cell r="R42">
            <v>130109</v>
          </cell>
          <cell r="S42">
            <v>0</v>
          </cell>
          <cell r="T42">
            <v>130109</v>
          </cell>
          <cell r="U42">
            <v>26910</v>
          </cell>
          <cell r="W42">
            <v>26910</v>
          </cell>
          <cell r="X42">
            <v>141792</v>
          </cell>
          <cell r="Y42">
            <v>0</v>
          </cell>
          <cell r="Z42">
            <v>141792</v>
          </cell>
          <cell r="AA42">
            <v>13875</v>
          </cell>
          <cell r="AC42">
            <v>13875</v>
          </cell>
        </row>
        <row r="43">
          <cell r="A43">
            <v>36890</v>
          </cell>
          <cell r="B43">
            <v>38394</v>
          </cell>
          <cell r="E43">
            <v>33475</v>
          </cell>
          <cell r="F43">
            <v>71890</v>
          </cell>
          <cell r="I43">
            <v>24814</v>
          </cell>
          <cell r="L43">
            <v>23191</v>
          </cell>
          <cell r="M43">
            <v>77976</v>
          </cell>
          <cell r="O43">
            <v>38394</v>
          </cell>
          <cell r="Q43">
            <v>38394</v>
          </cell>
          <cell r="R43">
            <v>110287</v>
          </cell>
          <cell r="S43">
            <v>0</v>
          </cell>
          <cell r="T43">
            <v>110287</v>
          </cell>
          <cell r="U43">
            <v>33475</v>
          </cell>
          <cell r="W43">
            <v>33475</v>
          </cell>
          <cell r="X43">
            <v>114882</v>
          </cell>
          <cell r="Y43">
            <v>0</v>
          </cell>
          <cell r="Z43">
            <v>114882</v>
          </cell>
          <cell r="AA43">
            <v>24814</v>
          </cell>
          <cell r="AC43">
            <v>24814</v>
          </cell>
        </row>
        <row r="44">
          <cell r="A44">
            <v>36855</v>
          </cell>
          <cell r="B44">
            <v>33493</v>
          </cell>
          <cell r="E44">
            <v>39644</v>
          </cell>
          <cell r="F44">
            <v>88264</v>
          </cell>
          <cell r="I44">
            <v>22387</v>
          </cell>
          <cell r="L44">
            <v>25782</v>
          </cell>
          <cell r="M44">
            <v>77437</v>
          </cell>
          <cell r="O44">
            <v>33493</v>
          </cell>
          <cell r="Q44">
            <v>33493</v>
          </cell>
          <cell r="R44">
            <v>71893</v>
          </cell>
          <cell r="S44">
            <v>0</v>
          </cell>
          <cell r="T44">
            <v>71893</v>
          </cell>
          <cell r="U44">
            <v>39644</v>
          </cell>
          <cell r="W44">
            <v>39644</v>
          </cell>
          <cell r="X44">
            <v>81407</v>
          </cell>
          <cell r="Y44">
            <v>0</v>
          </cell>
          <cell r="Z44">
            <v>81407</v>
          </cell>
          <cell r="AA44">
            <v>22387</v>
          </cell>
          <cell r="AC44">
            <v>22387</v>
          </cell>
        </row>
        <row r="45">
          <cell r="A45">
            <v>36827</v>
          </cell>
          <cell r="B45">
            <v>38400</v>
          </cell>
          <cell r="E45">
            <v>41763</v>
          </cell>
          <cell r="F45">
            <v>107138</v>
          </cell>
          <cell r="I45">
            <v>25131</v>
          </cell>
          <cell r="L45">
            <v>27236</v>
          </cell>
          <cell r="M45">
            <v>77334</v>
          </cell>
          <cell r="O45">
            <v>38400</v>
          </cell>
          <cell r="Q45">
            <v>38400</v>
          </cell>
          <cell r="R45">
            <v>38400</v>
          </cell>
          <cell r="S45">
            <v>0</v>
          </cell>
          <cell r="T45">
            <v>38400</v>
          </cell>
          <cell r="U45">
            <v>41763</v>
          </cell>
          <cell r="W45">
            <v>41763</v>
          </cell>
          <cell r="X45">
            <v>41763</v>
          </cell>
          <cell r="Y45">
            <v>0</v>
          </cell>
          <cell r="Z45">
            <v>41763</v>
          </cell>
          <cell r="AA45">
            <v>25131</v>
          </cell>
          <cell r="AC45">
            <v>25131</v>
          </cell>
        </row>
        <row r="46">
          <cell r="A46">
            <v>36799</v>
          </cell>
          <cell r="B46">
            <v>0</v>
          </cell>
          <cell r="F46">
            <v>116089</v>
          </cell>
          <cell r="I46">
            <v>0</v>
          </cell>
          <cell r="M46">
            <v>74796</v>
          </cell>
          <cell r="Q46">
            <v>0</v>
          </cell>
          <cell r="T46">
            <v>0</v>
          </cell>
          <cell r="W46">
            <v>0</v>
          </cell>
          <cell r="Z46">
            <v>0</v>
          </cell>
          <cell r="AC46">
            <v>0</v>
          </cell>
        </row>
      </sheetData>
      <sheetData sheetId="5" refreshError="1">
        <row r="8">
          <cell r="C8">
            <v>37191</v>
          </cell>
          <cell r="D8">
            <v>37219</v>
          </cell>
          <cell r="E8">
            <v>37254</v>
          </cell>
          <cell r="F8">
            <v>37282</v>
          </cell>
          <cell r="G8">
            <v>37310</v>
          </cell>
          <cell r="H8">
            <v>37345</v>
          </cell>
          <cell r="I8">
            <v>37373</v>
          </cell>
          <cell r="J8">
            <v>37401</v>
          </cell>
          <cell r="K8">
            <v>37436</v>
          </cell>
          <cell r="L8">
            <v>37464</v>
          </cell>
          <cell r="M8">
            <v>37492</v>
          </cell>
          <cell r="N8">
            <v>37527</v>
          </cell>
          <cell r="O8">
            <v>37555</v>
          </cell>
          <cell r="P8">
            <v>37583</v>
          </cell>
          <cell r="Q8">
            <v>37618</v>
          </cell>
          <cell r="R8">
            <v>37646</v>
          </cell>
          <cell r="S8">
            <v>37674</v>
          </cell>
          <cell r="T8">
            <v>37709</v>
          </cell>
          <cell r="U8">
            <v>37737</v>
          </cell>
          <cell r="V8">
            <v>37765</v>
          </cell>
          <cell r="W8">
            <v>37800</v>
          </cell>
          <cell r="X8">
            <v>37828</v>
          </cell>
          <cell r="Y8">
            <v>37856</v>
          </cell>
          <cell r="Z8">
            <v>37891</v>
          </cell>
        </row>
        <row r="11">
          <cell r="C11">
            <v>82286</v>
          </cell>
          <cell r="D11">
            <v>62510</v>
          </cell>
          <cell r="E11">
            <v>1035</v>
          </cell>
          <cell r="F11">
            <v>1035</v>
          </cell>
          <cell r="G11">
            <v>48935</v>
          </cell>
          <cell r="H11">
            <v>62027</v>
          </cell>
          <cell r="I11">
            <v>76029</v>
          </cell>
          <cell r="J11">
            <v>83152</v>
          </cell>
          <cell r="K11">
            <v>92783</v>
          </cell>
          <cell r="L11">
            <v>88551</v>
          </cell>
          <cell r="M11">
            <v>94807</v>
          </cell>
          <cell r="N11">
            <v>127960</v>
          </cell>
          <cell r="O11">
            <v>120824</v>
          </cell>
          <cell r="P11">
            <v>100870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</row>
        <row r="12">
          <cell r="C12">
            <v>21459</v>
          </cell>
          <cell r="D12">
            <v>27909</v>
          </cell>
          <cell r="E12">
            <v>0</v>
          </cell>
          <cell r="F12">
            <v>0</v>
          </cell>
          <cell r="G12">
            <v>12018</v>
          </cell>
          <cell r="H12">
            <v>10623</v>
          </cell>
          <cell r="I12">
            <v>9690</v>
          </cell>
          <cell r="J12">
            <v>12177</v>
          </cell>
          <cell r="K12">
            <v>10417</v>
          </cell>
          <cell r="L12">
            <v>11446</v>
          </cell>
          <cell r="M12">
            <v>19220</v>
          </cell>
          <cell r="N12">
            <v>23612</v>
          </cell>
          <cell r="O12">
            <v>28844</v>
          </cell>
          <cell r="P12">
            <v>24255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</row>
        <row r="13">
          <cell r="C13">
            <v>4653</v>
          </cell>
          <cell r="D13">
            <v>5755</v>
          </cell>
          <cell r="E13">
            <v>0</v>
          </cell>
          <cell r="F13">
            <v>0</v>
          </cell>
          <cell r="G13">
            <v>6101</v>
          </cell>
          <cell r="H13">
            <v>2671</v>
          </cell>
          <cell r="I13">
            <v>4569</v>
          </cell>
          <cell r="J13">
            <v>2246</v>
          </cell>
          <cell r="K13">
            <v>1437</v>
          </cell>
          <cell r="L13">
            <v>2610</v>
          </cell>
          <cell r="M13">
            <v>2440</v>
          </cell>
          <cell r="N13">
            <v>3368</v>
          </cell>
          <cell r="O13">
            <v>1422</v>
          </cell>
          <cell r="P13">
            <v>5309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</row>
        <row r="14">
          <cell r="C14">
            <v>3007</v>
          </cell>
          <cell r="D14">
            <v>5390</v>
          </cell>
          <cell r="E14">
            <v>0</v>
          </cell>
          <cell r="F14">
            <v>0</v>
          </cell>
          <cell r="G14">
            <v>2307</v>
          </cell>
          <cell r="H14">
            <v>917</v>
          </cell>
          <cell r="I14">
            <v>762</v>
          </cell>
          <cell r="J14">
            <v>526</v>
          </cell>
          <cell r="K14">
            <v>124</v>
          </cell>
          <cell r="L14">
            <v>-311</v>
          </cell>
          <cell r="M14">
            <v>1130</v>
          </cell>
          <cell r="N14">
            <v>1143</v>
          </cell>
          <cell r="O14">
            <v>1460</v>
          </cell>
          <cell r="P14">
            <v>583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</row>
        <row r="15">
          <cell r="C15">
            <v>3176</v>
          </cell>
          <cell r="D15">
            <v>2945</v>
          </cell>
          <cell r="E15">
            <v>0</v>
          </cell>
          <cell r="F15">
            <v>0</v>
          </cell>
          <cell r="G15">
            <v>5782</v>
          </cell>
          <cell r="H15">
            <v>4835</v>
          </cell>
          <cell r="I15">
            <v>4740</v>
          </cell>
          <cell r="J15">
            <v>4180</v>
          </cell>
          <cell r="K15">
            <v>3587</v>
          </cell>
          <cell r="L15">
            <v>3334</v>
          </cell>
          <cell r="M15">
            <v>3525</v>
          </cell>
          <cell r="N15">
            <v>2235</v>
          </cell>
          <cell r="O15">
            <v>2664</v>
          </cell>
          <cell r="P15">
            <v>2856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</row>
        <row r="16">
          <cell r="C16">
            <v>0</v>
          </cell>
          <cell r="D16">
            <v>-2298</v>
          </cell>
          <cell r="E16">
            <v>0</v>
          </cell>
          <cell r="F16">
            <v>0</v>
          </cell>
          <cell r="G16">
            <v>-3549</v>
          </cell>
          <cell r="H16">
            <v>-3588</v>
          </cell>
          <cell r="I16">
            <v>-3324</v>
          </cell>
          <cell r="J16">
            <v>-2333</v>
          </cell>
          <cell r="K16">
            <v>-2313</v>
          </cell>
          <cell r="L16">
            <v>-2535</v>
          </cell>
          <cell r="M16">
            <v>-2465</v>
          </cell>
          <cell r="N16">
            <v>-2550</v>
          </cell>
          <cell r="O16">
            <v>-3271</v>
          </cell>
          <cell r="P16">
            <v>-4240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</row>
        <row r="17">
          <cell r="C17">
            <v>114581</v>
          </cell>
          <cell r="D17">
            <v>102211</v>
          </cell>
          <cell r="E17">
            <v>1035</v>
          </cell>
          <cell r="F17">
            <v>1035</v>
          </cell>
          <cell r="G17">
            <v>71594</v>
          </cell>
          <cell r="H17">
            <v>77485</v>
          </cell>
          <cell r="I17">
            <v>92466</v>
          </cell>
          <cell r="J17">
            <v>99948</v>
          </cell>
          <cell r="K17">
            <v>106035</v>
          </cell>
          <cell r="L17">
            <v>103095</v>
          </cell>
          <cell r="M17">
            <v>118657</v>
          </cell>
          <cell r="N17">
            <v>155768</v>
          </cell>
          <cell r="O17">
            <v>151943</v>
          </cell>
          <cell r="P17">
            <v>129633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</row>
        <row r="20">
          <cell r="C20">
            <v>82286</v>
          </cell>
          <cell r="D20">
            <v>62510</v>
          </cell>
          <cell r="E20">
            <v>1035</v>
          </cell>
          <cell r="F20">
            <v>1035</v>
          </cell>
          <cell r="G20">
            <v>35175</v>
          </cell>
          <cell r="H20">
            <v>42788</v>
          </cell>
          <cell r="I20">
            <v>49620</v>
          </cell>
          <cell r="J20">
            <v>58217</v>
          </cell>
          <cell r="K20">
            <v>71958</v>
          </cell>
          <cell r="L20">
            <v>71532</v>
          </cell>
          <cell r="M20">
            <v>86370</v>
          </cell>
          <cell r="N20">
            <v>127960</v>
          </cell>
          <cell r="O20">
            <v>118136</v>
          </cell>
          <cell r="P20">
            <v>98169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</row>
        <row r="21">
          <cell r="C21">
            <v>21459</v>
          </cell>
          <cell r="D21">
            <v>27909</v>
          </cell>
          <cell r="E21">
            <v>0</v>
          </cell>
          <cell r="F21">
            <v>0</v>
          </cell>
          <cell r="G21">
            <v>11778</v>
          </cell>
          <cell r="H21">
            <v>10372</v>
          </cell>
          <cell r="I21">
            <v>9345</v>
          </cell>
          <cell r="J21">
            <v>11810</v>
          </cell>
          <cell r="K21">
            <v>7105</v>
          </cell>
          <cell r="L21">
            <v>10240</v>
          </cell>
          <cell r="M21">
            <v>17999</v>
          </cell>
          <cell r="N21">
            <v>23612</v>
          </cell>
          <cell r="O21">
            <v>28350</v>
          </cell>
          <cell r="P21">
            <v>23907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</row>
        <row r="22">
          <cell r="C22">
            <v>4653</v>
          </cell>
          <cell r="D22">
            <v>5755</v>
          </cell>
          <cell r="E22">
            <v>0</v>
          </cell>
          <cell r="F22">
            <v>0</v>
          </cell>
          <cell r="G22">
            <v>6091</v>
          </cell>
          <cell r="H22">
            <v>2646</v>
          </cell>
          <cell r="I22">
            <v>4491</v>
          </cell>
          <cell r="J22">
            <v>2189</v>
          </cell>
          <cell r="K22">
            <v>1023</v>
          </cell>
          <cell r="L22">
            <v>1677</v>
          </cell>
          <cell r="M22">
            <v>2047</v>
          </cell>
          <cell r="N22">
            <v>3368</v>
          </cell>
          <cell r="O22">
            <v>1410</v>
          </cell>
          <cell r="P22">
            <v>5307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</row>
        <row r="23">
          <cell r="C23">
            <v>3007</v>
          </cell>
          <cell r="D23">
            <v>5390</v>
          </cell>
          <cell r="E23">
            <v>0</v>
          </cell>
          <cell r="F23">
            <v>0</v>
          </cell>
          <cell r="G23">
            <v>2307</v>
          </cell>
          <cell r="H23">
            <v>917</v>
          </cell>
          <cell r="I23">
            <v>762</v>
          </cell>
          <cell r="J23">
            <v>526</v>
          </cell>
          <cell r="K23">
            <v>88</v>
          </cell>
          <cell r="L23">
            <v>-371</v>
          </cell>
          <cell r="M23">
            <v>1052</v>
          </cell>
          <cell r="N23">
            <v>1143</v>
          </cell>
          <cell r="O23">
            <v>1450</v>
          </cell>
          <cell r="P23">
            <v>563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</row>
        <row r="24">
          <cell r="C24">
            <v>3176</v>
          </cell>
          <cell r="D24">
            <v>2945</v>
          </cell>
          <cell r="E24">
            <v>0</v>
          </cell>
          <cell r="F24">
            <v>0</v>
          </cell>
          <cell r="G24">
            <v>5081</v>
          </cell>
          <cell r="H24">
            <v>4169</v>
          </cell>
          <cell r="I24">
            <v>4117</v>
          </cell>
          <cell r="J24">
            <v>3974</v>
          </cell>
          <cell r="K24">
            <v>3396</v>
          </cell>
          <cell r="L24">
            <v>2892</v>
          </cell>
          <cell r="M24">
            <v>2332</v>
          </cell>
          <cell r="N24">
            <v>2235</v>
          </cell>
          <cell r="O24">
            <v>2664</v>
          </cell>
          <cell r="P24">
            <v>2856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</row>
        <row r="25">
          <cell r="C25">
            <v>0</v>
          </cell>
          <cell r="D25">
            <v>-2298</v>
          </cell>
          <cell r="E25">
            <v>0</v>
          </cell>
          <cell r="F25">
            <v>0</v>
          </cell>
          <cell r="G25">
            <v>-3549</v>
          </cell>
          <cell r="H25">
            <v>-3588</v>
          </cell>
          <cell r="I25">
            <v>-2908</v>
          </cell>
          <cell r="J25">
            <v>-2331</v>
          </cell>
          <cell r="K25">
            <v>-2313</v>
          </cell>
          <cell r="L25">
            <v>-2535</v>
          </cell>
          <cell r="M25">
            <v>-2465</v>
          </cell>
          <cell r="N25">
            <v>-2550</v>
          </cell>
          <cell r="O25">
            <v>-3271</v>
          </cell>
          <cell r="P25">
            <v>-4240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</row>
        <row r="26">
          <cell r="C26">
            <v>114581</v>
          </cell>
          <cell r="D26">
            <v>102211</v>
          </cell>
          <cell r="E26">
            <v>1035</v>
          </cell>
          <cell r="F26">
            <v>1035</v>
          </cell>
          <cell r="G26">
            <v>56883</v>
          </cell>
          <cell r="H26">
            <v>57304</v>
          </cell>
          <cell r="I26">
            <v>65427</v>
          </cell>
          <cell r="J26">
            <v>74385</v>
          </cell>
          <cell r="K26">
            <v>81257</v>
          </cell>
          <cell r="L26">
            <v>83435</v>
          </cell>
          <cell r="M26">
            <v>107335</v>
          </cell>
          <cell r="N26">
            <v>155768</v>
          </cell>
          <cell r="O26">
            <v>148739</v>
          </cell>
          <cell r="P26">
            <v>126562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</row>
        <row r="29">
          <cell r="C29">
            <v>37775</v>
          </cell>
          <cell r="D29">
            <v>29338</v>
          </cell>
          <cell r="E29">
            <v>0</v>
          </cell>
          <cell r="F29">
            <v>0</v>
          </cell>
          <cell r="G29">
            <v>26963</v>
          </cell>
          <cell r="H29">
            <v>28107</v>
          </cell>
          <cell r="I29">
            <v>29678</v>
          </cell>
          <cell r="J29">
            <v>35999</v>
          </cell>
          <cell r="K29">
            <v>48228</v>
          </cell>
          <cell r="L29">
            <v>49283</v>
          </cell>
          <cell r="M29">
            <v>51008</v>
          </cell>
          <cell r="N29">
            <v>47354</v>
          </cell>
          <cell r="O29">
            <v>36887</v>
          </cell>
          <cell r="P29">
            <v>28784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</row>
        <row r="30">
          <cell r="C30">
            <v>8676</v>
          </cell>
          <cell r="D30">
            <v>13648</v>
          </cell>
          <cell r="E30">
            <v>0</v>
          </cell>
          <cell r="F30">
            <v>0</v>
          </cell>
          <cell r="G30">
            <v>6192</v>
          </cell>
          <cell r="H30">
            <v>4659</v>
          </cell>
          <cell r="I30">
            <v>4437</v>
          </cell>
          <cell r="J30">
            <v>4944</v>
          </cell>
          <cell r="K30">
            <v>3604</v>
          </cell>
          <cell r="L30">
            <v>3661</v>
          </cell>
          <cell r="M30">
            <v>2836</v>
          </cell>
          <cell r="N30">
            <v>4686</v>
          </cell>
          <cell r="O30">
            <v>6591</v>
          </cell>
          <cell r="P30">
            <v>6496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</row>
        <row r="31">
          <cell r="C31">
            <v>2061</v>
          </cell>
          <cell r="D31">
            <v>2066</v>
          </cell>
          <cell r="E31">
            <v>0</v>
          </cell>
          <cell r="F31">
            <v>0</v>
          </cell>
          <cell r="G31">
            <v>1783</v>
          </cell>
          <cell r="H31">
            <v>1979</v>
          </cell>
          <cell r="I31">
            <v>1014</v>
          </cell>
          <cell r="J31">
            <v>1150</v>
          </cell>
          <cell r="K31">
            <v>885</v>
          </cell>
          <cell r="L31">
            <v>800</v>
          </cell>
          <cell r="M31">
            <v>437</v>
          </cell>
          <cell r="N31">
            <v>217</v>
          </cell>
          <cell r="O31">
            <v>730</v>
          </cell>
          <cell r="P31">
            <v>1137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</row>
        <row r="32">
          <cell r="C32">
            <v>41</v>
          </cell>
          <cell r="D32">
            <v>913</v>
          </cell>
          <cell r="E32">
            <v>0</v>
          </cell>
          <cell r="F32">
            <v>0</v>
          </cell>
          <cell r="G32">
            <v>283</v>
          </cell>
          <cell r="H32">
            <v>279</v>
          </cell>
          <cell r="I32">
            <v>738</v>
          </cell>
          <cell r="J32">
            <v>303</v>
          </cell>
          <cell r="K32">
            <v>273</v>
          </cell>
          <cell r="L32">
            <v>229</v>
          </cell>
          <cell r="M32">
            <v>287</v>
          </cell>
          <cell r="N32">
            <v>146</v>
          </cell>
          <cell r="O32">
            <v>104</v>
          </cell>
          <cell r="P32">
            <v>341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</row>
        <row r="33">
          <cell r="C33">
            <v>1008</v>
          </cell>
          <cell r="D33">
            <v>843</v>
          </cell>
          <cell r="E33">
            <v>0</v>
          </cell>
          <cell r="F33">
            <v>0</v>
          </cell>
          <cell r="G33">
            <v>1006</v>
          </cell>
          <cell r="H33">
            <v>946</v>
          </cell>
          <cell r="I33">
            <v>794</v>
          </cell>
          <cell r="J33">
            <v>1101</v>
          </cell>
          <cell r="K33">
            <v>1027</v>
          </cell>
          <cell r="L33">
            <v>661</v>
          </cell>
          <cell r="M33">
            <v>603</v>
          </cell>
          <cell r="N33">
            <v>715</v>
          </cell>
          <cell r="O33">
            <v>716</v>
          </cell>
          <cell r="P33">
            <v>703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</row>
        <row r="34">
          <cell r="C34">
            <v>0</v>
          </cell>
          <cell r="D34">
            <v>-1234</v>
          </cell>
          <cell r="E34">
            <v>0</v>
          </cell>
          <cell r="F34">
            <v>0</v>
          </cell>
          <cell r="G34">
            <v>-904</v>
          </cell>
          <cell r="H34">
            <v>-912</v>
          </cell>
          <cell r="I34">
            <v>-913</v>
          </cell>
          <cell r="J34">
            <v>-936</v>
          </cell>
          <cell r="K34">
            <v>-973</v>
          </cell>
          <cell r="L34">
            <v>-980</v>
          </cell>
          <cell r="M34">
            <v>-941</v>
          </cell>
          <cell r="N34">
            <v>-1008</v>
          </cell>
          <cell r="O34">
            <v>-1083</v>
          </cell>
          <cell r="P34">
            <v>-1149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</row>
        <row r="35">
          <cell r="C35">
            <v>49561</v>
          </cell>
          <cell r="D35">
            <v>45574</v>
          </cell>
          <cell r="E35">
            <v>0</v>
          </cell>
          <cell r="F35">
            <v>0</v>
          </cell>
          <cell r="G35">
            <v>35323</v>
          </cell>
          <cell r="H35">
            <v>35058</v>
          </cell>
          <cell r="I35">
            <v>35748</v>
          </cell>
          <cell r="J35">
            <v>42561</v>
          </cell>
          <cell r="K35">
            <v>53044</v>
          </cell>
          <cell r="L35">
            <v>53654</v>
          </cell>
          <cell r="M35">
            <v>54230</v>
          </cell>
          <cell r="N35">
            <v>52110</v>
          </cell>
          <cell r="O35">
            <v>43945</v>
          </cell>
          <cell r="P35">
            <v>36312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7">
          <cell r="O37">
            <v>2688</v>
          </cell>
          <cell r="P37">
            <v>2701</v>
          </cell>
        </row>
        <row r="38">
          <cell r="O38">
            <v>494</v>
          </cell>
          <cell r="P38">
            <v>348</v>
          </cell>
        </row>
        <row r="39">
          <cell r="O39">
            <v>12</v>
          </cell>
          <cell r="P39">
            <v>2</v>
          </cell>
        </row>
        <row r="40">
          <cell r="O40">
            <v>10</v>
          </cell>
          <cell r="P40">
            <v>20</v>
          </cell>
        </row>
        <row r="43"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3204</v>
          </cell>
          <cell r="P43">
            <v>3071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</row>
        <row r="47">
          <cell r="G47">
            <v>13760</v>
          </cell>
          <cell r="H47">
            <v>19239</v>
          </cell>
          <cell r="I47">
            <v>26409</v>
          </cell>
          <cell r="J47">
            <v>24935</v>
          </cell>
          <cell r="K47">
            <v>16804</v>
          </cell>
          <cell r="L47">
            <v>12675</v>
          </cell>
          <cell r="M47">
            <v>7439</v>
          </cell>
          <cell r="N47">
            <v>4967</v>
          </cell>
          <cell r="O47">
            <v>3697</v>
          </cell>
          <cell r="P47">
            <v>5126</v>
          </cell>
        </row>
        <row r="48">
          <cell r="G48">
            <v>240</v>
          </cell>
          <cell r="H48">
            <v>251</v>
          </cell>
          <cell r="I48">
            <v>345</v>
          </cell>
          <cell r="J48">
            <v>367</v>
          </cell>
          <cell r="K48">
            <v>948</v>
          </cell>
          <cell r="L48">
            <v>393</v>
          </cell>
          <cell r="M48">
            <v>196</v>
          </cell>
          <cell r="N48">
            <v>88</v>
          </cell>
          <cell r="O48">
            <v>23</v>
          </cell>
          <cell r="P48">
            <v>425</v>
          </cell>
        </row>
        <row r="49">
          <cell r="G49">
            <v>10</v>
          </cell>
          <cell r="H49">
            <v>25</v>
          </cell>
          <cell r="I49">
            <v>78</v>
          </cell>
          <cell r="J49">
            <v>57</v>
          </cell>
          <cell r="K49">
            <v>306</v>
          </cell>
          <cell r="L49">
            <v>884</v>
          </cell>
          <cell r="M49">
            <v>108</v>
          </cell>
          <cell r="N49">
            <v>122</v>
          </cell>
          <cell r="O49">
            <v>30</v>
          </cell>
          <cell r="P49">
            <v>-44</v>
          </cell>
        </row>
        <row r="51">
          <cell r="G51">
            <v>701</v>
          </cell>
          <cell r="H51">
            <v>666</v>
          </cell>
          <cell r="I51">
            <v>623</v>
          </cell>
          <cell r="J51">
            <v>206</v>
          </cell>
          <cell r="K51">
            <v>191</v>
          </cell>
          <cell r="L51">
            <v>442</v>
          </cell>
          <cell r="M51">
            <v>1193</v>
          </cell>
          <cell r="N51">
            <v>312</v>
          </cell>
          <cell r="O51">
            <v>302</v>
          </cell>
          <cell r="P51">
            <v>325</v>
          </cell>
        </row>
        <row r="52">
          <cell r="I52">
            <v>-416</v>
          </cell>
          <cell r="J52">
            <v>-2</v>
          </cell>
        </row>
        <row r="53"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14711</v>
          </cell>
          <cell r="H53">
            <v>20181</v>
          </cell>
          <cell r="I53">
            <v>27039</v>
          </cell>
          <cell r="J53">
            <v>25563</v>
          </cell>
          <cell r="K53">
            <v>18249</v>
          </cell>
          <cell r="L53">
            <v>14394</v>
          </cell>
          <cell r="M53">
            <v>8936</v>
          </cell>
          <cell r="N53">
            <v>5489</v>
          </cell>
          <cell r="O53">
            <v>4052</v>
          </cell>
          <cell r="P53">
            <v>5832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</row>
        <row r="56"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4021</v>
          </cell>
          <cell r="L56">
            <v>4344</v>
          </cell>
          <cell r="M56">
            <v>998</v>
          </cell>
          <cell r="N56">
            <v>879</v>
          </cell>
          <cell r="O56">
            <v>1674</v>
          </cell>
          <cell r="P56">
            <v>3488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</row>
        <row r="57"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2364</v>
          </cell>
          <cell r="L57">
            <v>813</v>
          </cell>
          <cell r="M57">
            <v>1025</v>
          </cell>
          <cell r="N57">
            <v>85</v>
          </cell>
          <cell r="O57">
            <v>241</v>
          </cell>
          <cell r="P57">
            <v>451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</row>
        <row r="58"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108</v>
          </cell>
          <cell r="L58">
            <v>49</v>
          </cell>
          <cell r="M58">
            <v>285</v>
          </cell>
          <cell r="N58">
            <v>38</v>
          </cell>
          <cell r="O58">
            <v>17</v>
          </cell>
          <cell r="P58">
            <v>27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</row>
        <row r="59"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36</v>
          </cell>
          <cell r="L59">
            <v>60</v>
          </cell>
          <cell r="M59">
            <v>78</v>
          </cell>
          <cell r="N59">
            <v>303</v>
          </cell>
          <cell r="O59">
            <v>301</v>
          </cell>
          <cell r="P59">
            <v>77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</row>
        <row r="60"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-25</v>
          </cell>
          <cell r="P61">
            <v>-25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</row>
        <row r="62"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6529</v>
          </cell>
          <cell r="L62">
            <v>5266</v>
          </cell>
          <cell r="M62">
            <v>2386</v>
          </cell>
          <cell r="N62">
            <v>1305</v>
          </cell>
          <cell r="O62">
            <v>2208</v>
          </cell>
          <cell r="P62">
            <v>4018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</row>
        <row r="65">
          <cell r="C65">
            <v>30219</v>
          </cell>
          <cell r="D65">
            <v>23597</v>
          </cell>
          <cell r="E65">
            <v>0</v>
          </cell>
          <cell r="F65">
            <v>0</v>
          </cell>
          <cell r="G65">
            <v>4457</v>
          </cell>
          <cell r="H65">
            <v>12495</v>
          </cell>
          <cell r="I65">
            <v>18380</v>
          </cell>
          <cell r="J65">
            <v>18847</v>
          </cell>
          <cell r="K65">
            <v>17130</v>
          </cell>
          <cell r="L65">
            <v>15295</v>
          </cell>
          <cell r="M65">
            <v>27419</v>
          </cell>
          <cell r="N65">
            <v>54119</v>
          </cell>
          <cell r="O65">
            <v>59928</v>
          </cell>
          <cell r="P65">
            <v>49043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</row>
        <row r="66">
          <cell r="C66">
            <v>8870</v>
          </cell>
          <cell r="D66">
            <v>10585</v>
          </cell>
          <cell r="E66">
            <v>0</v>
          </cell>
          <cell r="F66">
            <v>0</v>
          </cell>
          <cell r="G66">
            <v>2248</v>
          </cell>
          <cell r="H66">
            <v>2006</v>
          </cell>
          <cell r="I66">
            <v>3181</v>
          </cell>
          <cell r="J66">
            <v>5793</v>
          </cell>
          <cell r="K66">
            <v>1903</v>
          </cell>
          <cell r="L66">
            <v>2397</v>
          </cell>
          <cell r="M66">
            <v>4862</v>
          </cell>
          <cell r="N66">
            <v>10101</v>
          </cell>
          <cell r="O66">
            <v>12030</v>
          </cell>
          <cell r="P66">
            <v>8700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</row>
        <row r="67">
          <cell r="C67">
            <v>996</v>
          </cell>
          <cell r="D67">
            <v>1208</v>
          </cell>
          <cell r="E67">
            <v>0</v>
          </cell>
          <cell r="F67">
            <v>0</v>
          </cell>
          <cell r="G67">
            <v>3161</v>
          </cell>
          <cell r="H67">
            <v>-113</v>
          </cell>
          <cell r="I67">
            <v>1634</v>
          </cell>
          <cell r="J67">
            <v>793</v>
          </cell>
          <cell r="K67">
            <v>-118</v>
          </cell>
          <cell r="L67">
            <v>569</v>
          </cell>
          <cell r="M67">
            <v>793</v>
          </cell>
          <cell r="N67">
            <v>2533</v>
          </cell>
          <cell r="O67">
            <v>38</v>
          </cell>
          <cell r="P67">
            <v>2321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</row>
        <row r="68">
          <cell r="C68">
            <v>41</v>
          </cell>
          <cell r="D68">
            <v>401</v>
          </cell>
          <cell r="E68">
            <v>0</v>
          </cell>
          <cell r="F68">
            <v>0</v>
          </cell>
          <cell r="G68">
            <v>808</v>
          </cell>
          <cell r="H68">
            <v>657</v>
          </cell>
          <cell r="I68">
            <v>-501</v>
          </cell>
          <cell r="J68">
            <v>192</v>
          </cell>
          <cell r="K68">
            <v>-196</v>
          </cell>
          <cell r="L68">
            <v>-637</v>
          </cell>
          <cell r="M68">
            <v>648</v>
          </cell>
          <cell r="N68">
            <v>680</v>
          </cell>
          <cell r="O68">
            <v>956</v>
          </cell>
          <cell r="P68">
            <v>-163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</row>
        <row r="69">
          <cell r="C69">
            <v>2071</v>
          </cell>
          <cell r="D69">
            <v>2091</v>
          </cell>
          <cell r="E69">
            <v>0</v>
          </cell>
          <cell r="F69">
            <v>0</v>
          </cell>
          <cell r="G69">
            <v>1588</v>
          </cell>
          <cell r="H69">
            <v>1478</v>
          </cell>
          <cell r="I69">
            <v>1552</v>
          </cell>
          <cell r="J69">
            <v>1003</v>
          </cell>
          <cell r="K69">
            <v>729</v>
          </cell>
          <cell r="L69">
            <v>648</v>
          </cell>
          <cell r="M69">
            <v>243</v>
          </cell>
          <cell r="N69">
            <v>661</v>
          </cell>
          <cell r="O69">
            <v>1144</v>
          </cell>
          <cell r="P69">
            <v>1229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</row>
        <row r="70">
          <cell r="C70">
            <v>0</v>
          </cell>
          <cell r="D70">
            <v>-1064</v>
          </cell>
          <cell r="E70">
            <v>0</v>
          </cell>
          <cell r="F70">
            <v>0</v>
          </cell>
          <cell r="G70">
            <v>-2645</v>
          </cell>
          <cell r="H70">
            <v>-2046</v>
          </cell>
          <cell r="I70">
            <v>-1365</v>
          </cell>
          <cell r="J70">
            <v>-765</v>
          </cell>
          <cell r="K70">
            <v>-710</v>
          </cell>
          <cell r="L70">
            <v>-925</v>
          </cell>
          <cell r="M70">
            <v>-894</v>
          </cell>
          <cell r="N70">
            <v>-784</v>
          </cell>
          <cell r="O70">
            <v>-1420</v>
          </cell>
          <cell r="P70">
            <v>-2323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</row>
        <row r="71">
          <cell r="C71">
            <v>42197</v>
          </cell>
          <cell r="D71">
            <v>36818</v>
          </cell>
          <cell r="E71">
            <v>0</v>
          </cell>
          <cell r="F71">
            <v>0</v>
          </cell>
          <cell r="G71">
            <v>9617</v>
          </cell>
          <cell r="H71">
            <v>14477</v>
          </cell>
          <cell r="I71">
            <v>22881</v>
          </cell>
          <cell r="J71">
            <v>25863</v>
          </cell>
          <cell r="K71">
            <v>18738</v>
          </cell>
          <cell r="L71">
            <v>17347</v>
          </cell>
          <cell r="M71">
            <v>33071</v>
          </cell>
          <cell r="N71">
            <v>67310</v>
          </cell>
          <cell r="O71">
            <v>72676</v>
          </cell>
          <cell r="P71">
            <v>58807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</row>
        <row r="74">
          <cell r="C74">
            <v>9001</v>
          </cell>
          <cell r="D74">
            <v>4124</v>
          </cell>
          <cell r="E74">
            <v>0</v>
          </cell>
          <cell r="F74">
            <v>0</v>
          </cell>
          <cell r="G74">
            <v>61</v>
          </cell>
          <cell r="H74">
            <v>-865</v>
          </cell>
          <cell r="I74">
            <v>-923</v>
          </cell>
          <cell r="J74">
            <v>719</v>
          </cell>
          <cell r="K74">
            <v>3675</v>
          </cell>
          <cell r="L74">
            <v>3881</v>
          </cell>
          <cell r="M74">
            <v>4588</v>
          </cell>
          <cell r="N74">
            <v>15882</v>
          </cell>
          <cell r="O74">
            <v>9802</v>
          </cell>
          <cell r="P74">
            <v>4701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</row>
        <row r="75">
          <cell r="C75">
            <v>2197</v>
          </cell>
          <cell r="D75">
            <v>1664</v>
          </cell>
          <cell r="E75">
            <v>0</v>
          </cell>
          <cell r="F75">
            <v>0</v>
          </cell>
          <cell r="G75">
            <v>1719</v>
          </cell>
          <cell r="H75">
            <v>2259</v>
          </cell>
          <cell r="I75">
            <v>387</v>
          </cell>
          <cell r="J75">
            <v>35</v>
          </cell>
          <cell r="K75">
            <v>561</v>
          </cell>
          <cell r="L75">
            <v>2733</v>
          </cell>
          <cell r="M75">
            <v>9035</v>
          </cell>
          <cell r="N75">
            <v>7573</v>
          </cell>
          <cell r="O75">
            <v>7493</v>
          </cell>
          <cell r="P75">
            <v>5312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</row>
        <row r="76">
          <cell r="C76">
            <v>1352</v>
          </cell>
          <cell r="D76">
            <v>2332</v>
          </cell>
          <cell r="E76">
            <v>0</v>
          </cell>
          <cell r="F76">
            <v>0</v>
          </cell>
          <cell r="G76">
            <v>782</v>
          </cell>
          <cell r="H76">
            <v>536</v>
          </cell>
          <cell r="I76">
            <v>1570</v>
          </cell>
          <cell r="J76">
            <v>11</v>
          </cell>
          <cell r="K76">
            <v>17</v>
          </cell>
          <cell r="L76">
            <v>119</v>
          </cell>
          <cell r="M76">
            <v>355</v>
          </cell>
          <cell r="N76">
            <v>257</v>
          </cell>
          <cell r="O76">
            <v>395</v>
          </cell>
          <cell r="P76">
            <v>1300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</row>
        <row r="77">
          <cell r="C77">
            <v>2925</v>
          </cell>
          <cell r="D77">
            <v>4029</v>
          </cell>
          <cell r="E77">
            <v>0</v>
          </cell>
          <cell r="F77">
            <v>0</v>
          </cell>
          <cell r="G77">
            <v>1216</v>
          </cell>
          <cell r="H77">
            <v>-19</v>
          </cell>
          <cell r="I77">
            <v>525</v>
          </cell>
          <cell r="J77">
            <v>31</v>
          </cell>
          <cell r="K77">
            <v>11</v>
          </cell>
          <cell r="L77">
            <v>37</v>
          </cell>
          <cell r="M77">
            <v>117</v>
          </cell>
          <cell r="N77">
            <v>14</v>
          </cell>
          <cell r="O77">
            <v>89</v>
          </cell>
          <cell r="P77">
            <v>308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</row>
        <row r="78"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2312</v>
          </cell>
          <cell r="H78">
            <v>1682</v>
          </cell>
          <cell r="I78">
            <v>1712</v>
          </cell>
          <cell r="J78">
            <v>1774</v>
          </cell>
          <cell r="K78">
            <v>1543</v>
          </cell>
          <cell r="L78">
            <v>1489</v>
          </cell>
          <cell r="M78">
            <v>1434</v>
          </cell>
          <cell r="N78">
            <v>513</v>
          </cell>
          <cell r="O78">
            <v>439</v>
          </cell>
          <cell r="P78">
            <v>507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</row>
        <row r="79"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</row>
        <row r="80">
          <cell r="C80">
            <v>15475</v>
          </cell>
          <cell r="D80">
            <v>12149</v>
          </cell>
          <cell r="E80">
            <v>0</v>
          </cell>
          <cell r="F80">
            <v>0</v>
          </cell>
          <cell r="G80">
            <v>6090</v>
          </cell>
          <cell r="H80">
            <v>3593</v>
          </cell>
          <cell r="I80">
            <v>3271</v>
          </cell>
          <cell r="J80">
            <v>2570</v>
          </cell>
          <cell r="K80">
            <v>5807</v>
          </cell>
          <cell r="L80">
            <v>8259</v>
          </cell>
          <cell r="M80">
            <v>15529</v>
          </cell>
          <cell r="N80">
            <v>24239</v>
          </cell>
          <cell r="O80">
            <v>18218</v>
          </cell>
          <cell r="P80">
            <v>12128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</row>
        <row r="83">
          <cell r="C83">
            <v>4096</v>
          </cell>
          <cell r="D83">
            <v>4256</v>
          </cell>
          <cell r="E83">
            <v>0</v>
          </cell>
          <cell r="F83">
            <v>0</v>
          </cell>
          <cell r="G83">
            <v>2659</v>
          </cell>
          <cell r="H83">
            <v>2185</v>
          </cell>
          <cell r="I83">
            <v>1619</v>
          </cell>
          <cell r="J83">
            <v>1786</v>
          </cell>
          <cell r="K83">
            <v>2003</v>
          </cell>
          <cell r="L83">
            <v>2151</v>
          </cell>
          <cell r="M83">
            <v>2433</v>
          </cell>
          <cell r="N83">
            <v>3811</v>
          </cell>
          <cell r="O83">
            <v>5200</v>
          </cell>
          <cell r="P83">
            <v>6079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</row>
        <row r="84">
          <cell r="C84">
            <v>1716</v>
          </cell>
          <cell r="D84">
            <v>2012</v>
          </cell>
          <cell r="E84">
            <v>0</v>
          </cell>
          <cell r="F84">
            <v>0</v>
          </cell>
          <cell r="G84">
            <v>1619</v>
          </cell>
          <cell r="H84">
            <v>1448</v>
          </cell>
          <cell r="I84">
            <v>1340</v>
          </cell>
          <cell r="J84">
            <v>1038</v>
          </cell>
          <cell r="K84">
            <v>1037</v>
          </cell>
          <cell r="L84">
            <v>1449</v>
          </cell>
          <cell r="M84">
            <v>1266</v>
          </cell>
          <cell r="N84">
            <v>1079</v>
          </cell>
          <cell r="O84">
            <v>1972</v>
          </cell>
          <cell r="P84">
            <v>2523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</row>
        <row r="85">
          <cell r="C85">
            <v>244</v>
          </cell>
          <cell r="D85">
            <v>149</v>
          </cell>
          <cell r="E85">
            <v>0</v>
          </cell>
          <cell r="F85">
            <v>0</v>
          </cell>
          <cell r="G85">
            <v>365</v>
          </cell>
          <cell r="H85">
            <v>244</v>
          </cell>
          <cell r="I85">
            <v>273</v>
          </cell>
          <cell r="J85">
            <v>235</v>
          </cell>
          <cell r="K85">
            <v>239</v>
          </cell>
          <cell r="L85">
            <v>189</v>
          </cell>
          <cell r="M85">
            <v>462</v>
          </cell>
          <cell r="N85">
            <v>201</v>
          </cell>
          <cell r="O85">
            <v>200</v>
          </cell>
          <cell r="P85">
            <v>566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</row>
        <row r="86">
          <cell r="C86">
            <v>0</v>
          </cell>
          <cell r="D86">
            <v>47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</row>
        <row r="87">
          <cell r="C87">
            <v>97</v>
          </cell>
          <cell r="D87">
            <v>11</v>
          </cell>
          <cell r="E87">
            <v>0</v>
          </cell>
          <cell r="F87">
            <v>0</v>
          </cell>
          <cell r="G87">
            <v>175</v>
          </cell>
          <cell r="H87">
            <v>63</v>
          </cell>
          <cell r="I87">
            <v>59</v>
          </cell>
          <cell r="J87">
            <v>96</v>
          </cell>
          <cell r="K87">
            <v>97</v>
          </cell>
          <cell r="L87">
            <v>94</v>
          </cell>
          <cell r="M87">
            <v>52</v>
          </cell>
          <cell r="N87">
            <v>34</v>
          </cell>
          <cell r="O87">
            <v>63</v>
          </cell>
          <cell r="P87">
            <v>92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</row>
        <row r="88"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</row>
        <row r="89">
          <cell r="C89">
            <v>6153</v>
          </cell>
          <cell r="D89">
            <v>6475</v>
          </cell>
          <cell r="E89">
            <v>0</v>
          </cell>
          <cell r="F89">
            <v>0</v>
          </cell>
          <cell r="G89">
            <v>4818</v>
          </cell>
          <cell r="H89">
            <v>3940</v>
          </cell>
          <cell r="I89">
            <v>3291</v>
          </cell>
          <cell r="J89">
            <v>3155</v>
          </cell>
          <cell r="K89">
            <v>3376</v>
          </cell>
          <cell r="L89">
            <v>3883</v>
          </cell>
          <cell r="M89">
            <v>4213</v>
          </cell>
          <cell r="N89">
            <v>5125</v>
          </cell>
          <cell r="O89">
            <v>7435</v>
          </cell>
          <cell r="P89">
            <v>9260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</row>
        <row r="92">
          <cell r="C92">
            <v>1195</v>
          </cell>
          <cell r="D92">
            <v>1195</v>
          </cell>
          <cell r="E92">
            <v>1035</v>
          </cell>
          <cell r="F92">
            <v>1035</v>
          </cell>
          <cell r="G92">
            <v>1035</v>
          </cell>
          <cell r="H92">
            <v>866</v>
          </cell>
          <cell r="I92">
            <v>866</v>
          </cell>
          <cell r="J92">
            <v>866</v>
          </cell>
          <cell r="K92">
            <v>922</v>
          </cell>
          <cell r="L92">
            <v>922</v>
          </cell>
          <cell r="M92">
            <v>922</v>
          </cell>
          <cell r="N92">
            <v>948</v>
          </cell>
          <cell r="O92">
            <v>948</v>
          </cell>
          <cell r="P92">
            <v>948</v>
          </cell>
        </row>
        <row r="98">
          <cell r="C98">
            <v>1195</v>
          </cell>
          <cell r="D98">
            <v>1195</v>
          </cell>
          <cell r="E98">
            <v>1035</v>
          </cell>
          <cell r="F98">
            <v>1035</v>
          </cell>
          <cell r="G98">
            <v>1035</v>
          </cell>
          <cell r="H98">
            <v>866</v>
          </cell>
          <cell r="I98">
            <v>866</v>
          </cell>
          <cell r="J98">
            <v>866</v>
          </cell>
          <cell r="K98">
            <v>922</v>
          </cell>
          <cell r="L98">
            <v>922</v>
          </cell>
          <cell r="M98">
            <v>922</v>
          </cell>
          <cell r="N98">
            <v>948</v>
          </cell>
          <cell r="O98">
            <v>948</v>
          </cell>
          <cell r="P98">
            <v>948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</row>
        <row r="107"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</row>
        <row r="115">
          <cell r="C115">
            <v>0</v>
          </cell>
          <cell r="D115">
            <v>0</v>
          </cell>
          <cell r="H115">
            <v>-630</v>
          </cell>
          <cell r="I115">
            <v>-630</v>
          </cell>
          <cell r="J115">
            <v>-630</v>
          </cell>
          <cell r="K115">
            <v>-630</v>
          </cell>
          <cell r="L115">
            <v>-630</v>
          </cell>
          <cell r="M115">
            <v>-630</v>
          </cell>
          <cell r="N115">
            <v>-758</v>
          </cell>
          <cell r="O115">
            <v>-743</v>
          </cell>
          <cell r="P115">
            <v>-743</v>
          </cell>
        </row>
        <row r="116"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-630</v>
          </cell>
          <cell r="I116">
            <v>-630</v>
          </cell>
          <cell r="J116">
            <v>-630</v>
          </cell>
          <cell r="K116">
            <v>-630</v>
          </cell>
          <cell r="L116">
            <v>-630</v>
          </cell>
          <cell r="M116">
            <v>-630</v>
          </cell>
          <cell r="N116">
            <v>-758</v>
          </cell>
          <cell r="O116">
            <v>-743</v>
          </cell>
          <cell r="P116">
            <v>-743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</sheetData>
      <sheetData sheetId="6" refreshError="1">
        <row r="8">
          <cell r="C8">
            <v>37191</v>
          </cell>
          <cell r="D8">
            <v>37219</v>
          </cell>
          <cell r="E8">
            <v>37254</v>
          </cell>
          <cell r="F8">
            <v>37282</v>
          </cell>
          <cell r="G8">
            <v>37310</v>
          </cell>
          <cell r="H8">
            <v>37345</v>
          </cell>
          <cell r="I8">
            <v>37373</v>
          </cell>
          <cell r="J8">
            <v>37401</v>
          </cell>
          <cell r="K8">
            <v>37436</v>
          </cell>
          <cell r="L8">
            <v>37464</v>
          </cell>
          <cell r="M8">
            <v>37492</v>
          </cell>
          <cell r="N8">
            <v>37527</v>
          </cell>
          <cell r="O8">
            <v>37555</v>
          </cell>
          <cell r="P8">
            <v>37583</v>
          </cell>
          <cell r="Q8">
            <v>37618</v>
          </cell>
          <cell r="R8">
            <v>37646</v>
          </cell>
          <cell r="S8">
            <v>37674</v>
          </cell>
          <cell r="T8">
            <v>37709</v>
          </cell>
          <cell r="U8">
            <v>37737</v>
          </cell>
          <cell r="V8">
            <v>37765</v>
          </cell>
          <cell r="W8">
            <v>37800</v>
          </cell>
          <cell r="X8">
            <v>37828</v>
          </cell>
          <cell r="Y8">
            <v>37856</v>
          </cell>
          <cell r="Z8">
            <v>37891</v>
          </cell>
        </row>
        <row r="11">
          <cell r="C11">
            <v>26228.297000000002</v>
          </cell>
          <cell r="D11">
            <v>27768.206399999999</v>
          </cell>
          <cell r="E11">
            <v>0</v>
          </cell>
          <cell r="F11">
            <v>5736</v>
          </cell>
          <cell r="G11">
            <v>40639.187399999995</v>
          </cell>
          <cell r="H11">
            <v>38354.4018</v>
          </cell>
          <cell r="I11">
            <v>37100.358699999997</v>
          </cell>
          <cell r="J11">
            <v>39380.2569</v>
          </cell>
          <cell r="K11">
            <v>40978.508599999994</v>
          </cell>
          <cell r="L11">
            <v>39205.934399999998</v>
          </cell>
          <cell r="M11">
            <v>42198.293599999997</v>
          </cell>
          <cell r="N11">
            <v>35905.716499999995</v>
          </cell>
          <cell r="O11">
            <v>39493.077200000007</v>
          </cell>
          <cell r="P11">
            <v>41132.554400000008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</row>
        <row r="12">
          <cell r="C12">
            <v>17501.7297</v>
          </cell>
          <cell r="D12">
            <v>17452.531199999998</v>
          </cell>
          <cell r="E12">
            <v>0</v>
          </cell>
          <cell r="F12">
            <v>798</v>
          </cell>
          <cell r="G12">
            <v>17961.143500000002</v>
          </cell>
          <cell r="H12">
            <v>19527.3259</v>
          </cell>
          <cell r="I12">
            <v>18410.072</v>
          </cell>
          <cell r="J12">
            <v>18036.214</v>
          </cell>
          <cell r="K12">
            <v>18725.101600000002</v>
          </cell>
          <cell r="L12">
            <v>19914.639799999997</v>
          </cell>
          <cell r="M12">
            <v>17057.437199999997</v>
          </cell>
          <cell r="N12">
            <v>15606.6018</v>
          </cell>
          <cell r="O12">
            <v>16952.2176</v>
          </cell>
          <cell r="P12">
            <v>17868.283900000002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</row>
        <row r="13">
          <cell r="C13">
            <v>36150.797399999996</v>
          </cell>
          <cell r="D13">
            <v>36637.500800000002</v>
          </cell>
          <cell r="E13">
            <v>324</v>
          </cell>
          <cell r="F13">
            <v>1127</v>
          </cell>
          <cell r="G13">
            <v>66302.112600000008</v>
          </cell>
          <cell r="H13">
            <v>77168.081000000006</v>
          </cell>
          <cell r="I13">
            <v>78738.258799999996</v>
          </cell>
          <cell r="J13">
            <v>73284.033900000009</v>
          </cell>
          <cell r="K13">
            <v>63722.427000000003</v>
          </cell>
          <cell r="L13">
            <v>74452.473799999992</v>
          </cell>
          <cell r="M13">
            <v>72204.897599999982</v>
          </cell>
          <cell r="N13">
            <v>67719.737322400004</v>
          </cell>
          <cell r="O13">
            <v>65006.637799999997</v>
          </cell>
          <cell r="P13">
            <v>64513.859400000001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</row>
        <row r="14">
          <cell r="C14">
            <v>79880.824099999998</v>
          </cell>
          <cell r="D14">
            <v>81858.238400000002</v>
          </cell>
          <cell r="E14">
            <v>324</v>
          </cell>
          <cell r="F14">
            <v>7661</v>
          </cell>
          <cell r="G14">
            <v>124902.44350000001</v>
          </cell>
          <cell r="H14">
            <v>135049.80869999999</v>
          </cell>
          <cell r="I14">
            <v>134248.68949999998</v>
          </cell>
          <cell r="J14">
            <v>130700.50480000001</v>
          </cell>
          <cell r="K14">
            <v>123426.03719999999</v>
          </cell>
          <cell r="L14">
            <v>133573.04799999998</v>
          </cell>
          <cell r="M14">
            <v>131460.62839999999</v>
          </cell>
          <cell r="N14">
            <v>119232.0556224</v>
          </cell>
          <cell r="O14">
            <v>121451.9326</v>
          </cell>
          <cell r="P14">
            <v>123514.69770000002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</row>
        <row r="17">
          <cell r="C17">
            <v>26228.297000000002</v>
          </cell>
          <cell r="D17">
            <v>27768.206399999999</v>
          </cell>
          <cell r="E17">
            <v>0</v>
          </cell>
          <cell r="F17">
            <v>5736</v>
          </cell>
          <cell r="G17">
            <v>33465.187399999995</v>
          </cell>
          <cell r="H17">
            <v>32938.4018</v>
          </cell>
          <cell r="I17">
            <v>31977.358700000001</v>
          </cell>
          <cell r="J17">
            <v>35073.2569</v>
          </cell>
          <cell r="K17">
            <v>35712.073599999996</v>
          </cell>
          <cell r="L17">
            <v>34066.316800000001</v>
          </cell>
          <cell r="M17">
            <v>37334.615599999997</v>
          </cell>
          <cell r="N17">
            <v>31253.1525</v>
          </cell>
          <cell r="O17">
            <v>39493.077200000007</v>
          </cell>
          <cell r="P17">
            <v>41132.554400000008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</row>
        <row r="18">
          <cell r="C18">
            <v>17501.7297</v>
          </cell>
          <cell r="D18">
            <v>17452.531199999998</v>
          </cell>
          <cell r="E18">
            <v>0</v>
          </cell>
          <cell r="F18">
            <v>798</v>
          </cell>
          <cell r="G18">
            <v>17961.143500000002</v>
          </cell>
          <cell r="H18">
            <v>19527.3259</v>
          </cell>
          <cell r="I18">
            <v>18410.072</v>
          </cell>
          <cell r="J18">
            <v>18036.214</v>
          </cell>
          <cell r="K18">
            <v>18556.803400000001</v>
          </cell>
          <cell r="L18">
            <v>19746.226999999999</v>
          </cell>
          <cell r="M18">
            <v>16920.403599999998</v>
          </cell>
          <cell r="N18">
            <v>15552.973600000001</v>
          </cell>
          <cell r="O18">
            <v>16952.2176</v>
          </cell>
          <cell r="P18">
            <v>17868.283900000002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</row>
        <row r="19">
          <cell r="C19">
            <v>36150.797399999996</v>
          </cell>
          <cell r="D19">
            <v>36637.500800000002</v>
          </cell>
          <cell r="E19">
            <v>324</v>
          </cell>
          <cell r="F19">
            <v>1127</v>
          </cell>
          <cell r="G19">
            <v>56198.112600000008</v>
          </cell>
          <cell r="H19">
            <v>65145.081000000006</v>
          </cell>
          <cell r="I19">
            <v>67977.258799999996</v>
          </cell>
          <cell r="J19">
            <v>64296.033900000002</v>
          </cell>
          <cell r="K19">
            <v>55458.021000000001</v>
          </cell>
          <cell r="L19">
            <v>68074.80339999999</v>
          </cell>
          <cell r="M19">
            <v>65718.717599999989</v>
          </cell>
          <cell r="N19">
            <v>61670.086499999998</v>
          </cell>
          <cell r="O19">
            <v>62896.637799999997</v>
          </cell>
          <cell r="P19">
            <v>62303.859400000001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</row>
        <row r="20">
          <cell r="C20">
            <v>79880.824099999998</v>
          </cell>
          <cell r="D20">
            <v>81858.238400000002</v>
          </cell>
          <cell r="E20">
            <v>324</v>
          </cell>
          <cell r="F20">
            <v>7661</v>
          </cell>
          <cell r="G20">
            <v>107624.44350000001</v>
          </cell>
          <cell r="H20">
            <v>117610.80870000001</v>
          </cell>
          <cell r="I20">
            <v>118364.68949999999</v>
          </cell>
          <cell r="J20">
            <v>117405.5048</v>
          </cell>
          <cell r="K20">
            <v>109726.89799999999</v>
          </cell>
          <cell r="L20">
            <v>121887.34719999999</v>
          </cell>
          <cell r="M20">
            <v>119973.73679999998</v>
          </cell>
          <cell r="N20">
            <v>108476.2126</v>
          </cell>
          <cell r="O20">
            <v>119341.9326</v>
          </cell>
          <cell r="P20">
            <v>121304.69770000002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</row>
        <row r="23">
          <cell r="C23">
            <v>16556</v>
          </cell>
          <cell r="D23">
            <v>18924</v>
          </cell>
          <cell r="G23">
            <v>18553</v>
          </cell>
          <cell r="H23">
            <v>17015</v>
          </cell>
          <cell r="I23">
            <v>15967</v>
          </cell>
          <cell r="J23">
            <v>16700</v>
          </cell>
          <cell r="K23">
            <v>16095</v>
          </cell>
          <cell r="L23">
            <v>17412</v>
          </cell>
          <cell r="M23">
            <v>17887</v>
          </cell>
          <cell r="N23">
            <v>15860</v>
          </cell>
          <cell r="O23">
            <v>17157</v>
          </cell>
          <cell r="P23">
            <v>16640</v>
          </cell>
        </row>
        <row r="24">
          <cell r="C24">
            <v>9746</v>
          </cell>
          <cell r="D24">
            <v>9590</v>
          </cell>
          <cell r="G24">
            <v>9652</v>
          </cell>
          <cell r="H24">
            <v>10421</v>
          </cell>
          <cell r="I24">
            <v>9523</v>
          </cell>
          <cell r="J24">
            <v>9548</v>
          </cell>
          <cell r="K24">
            <v>10208</v>
          </cell>
          <cell r="L24">
            <v>11868</v>
          </cell>
          <cell r="M24">
            <v>9489</v>
          </cell>
          <cell r="N24">
            <v>10543</v>
          </cell>
          <cell r="O24">
            <v>11305</v>
          </cell>
          <cell r="P24">
            <v>10577</v>
          </cell>
        </row>
        <row r="25">
          <cell r="C25">
            <v>27694</v>
          </cell>
          <cell r="D25">
            <v>27730</v>
          </cell>
          <cell r="G25">
            <v>44356</v>
          </cell>
          <cell r="H25">
            <v>44351</v>
          </cell>
          <cell r="I25">
            <v>47435</v>
          </cell>
          <cell r="J25">
            <v>47603</v>
          </cell>
          <cell r="K25">
            <v>43681</v>
          </cell>
          <cell r="L25">
            <v>48970</v>
          </cell>
          <cell r="M25">
            <v>48818</v>
          </cell>
          <cell r="N25">
            <v>45005</v>
          </cell>
          <cell r="O25">
            <v>45986</v>
          </cell>
          <cell r="P25">
            <v>43630</v>
          </cell>
        </row>
        <row r="26">
          <cell r="C26">
            <v>53996</v>
          </cell>
          <cell r="D26">
            <v>56244</v>
          </cell>
          <cell r="E26">
            <v>0</v>
          </cell>
          <cell r="F26">
            <v>0</v>
          </cell>
          <cell r="G26">
            <v>72561</v>
          </cell>
          <cell r="H26">
            <v>71787</v>
          </cell>
          <cell r="I26">
            <v>72925</v>
          </cell>
          <cell r="J26">
            <v>73851</v>
          </cell>
          <cell r="K26">
            <v>69984</v>
          </cell>
          <cell r="L26">
            <v>78250</v>
          </cell>
          <cell r="M26">
            <v>76194</v>
          </cell>
          <cell r="N26">
            <v>71408</v>
          </cell>
          <cell r="O26">
            <v>74448</v>
          </cell>
          <cell r="P26">
            <v>70847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</row>
        <row r="31">
          <cell r="O31">
            <v>2110</v>
          </cell>
          <cell r="P31">
            <v>2210</v>
          </cell>
        </row>
        <row r="32"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2110</v>
          </cell>
          <cell r="P32">
            <v>2210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</row>
        <row r="35">
          <cell r="G35">
            <v>7174</v>
          </cell>
          <cell r="H35">
            <v>5416</v>
          </cell>
          <cell r="I35">
            <v>5123</v>
          </cell>
          <cell r="J35">
            <v>4307</v>
          </cell>
          <cell r="K35">
            <v>4243</v>
          </cell>
          <cell r="L35">
            <v>4064</v>
          </cell>
          <cell r="M35">
            <v>3906</v>
          </cell>
          <cell r="N35">
            <v>3580</v>
          </cell>
          <cell r="O35">
            <v>4143</v>
          </cell>
          <cell r="P35">
            <v>4618</v>
          </cell>
        </row>
        <row r="37">
          <cell r="G37">
            <v>10104</v>
          </cell>
          <cell r="H37">
            <v>12023</v>
          </cell>
          <cell r="I37">
            <v>10761</v>
          </cell>
          <cell r="J37">
            <v>8988</v>
          </cell>
          <cell r="K37">
            <v>5793</v>
          </cell>
          <cell r="L37">
            <v>5650</v>
          </cell>
          <cell r="M37">
            <v>5474</v>
          </cell>
          <cell r="N37">
            <v>4776</v>
          </cell>
          <cell r="O37">
            <v>4573</v>
          </cell>
          <cell r="P37">
            <v>5299</v>
          </cell>
        </row>
        <row r="38"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17278</v>
          </cell>
          <cell r="H38">
            <v>17439</v>
          </cell>
          <cell r="I38">
            <v>15884</v>
          </cell>
          <cell r="J38">
            <v>13295</v>
          </cell>
          <cell r="K38">
            <v>10036</v>
          </cell>
          <cell r="L38">
            <v>9714</v>
          </cell>
          <cell r="M38">
            <v>9380</v>
          </cell>
          <cell r="N38">
            <v>8356</v>
          </cell>
          <cell r="O38">
            <v>8716</v>
          </cell>
          <cell r="P38">
            <v>9917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41"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1023.4349999999999</v>
          </cell>
          <cell r="L41">
            <v>1075.6176</v>
          </cell>
          <cell r="M41">
            <v>957.678</v>
          </cell>
          <cell r="N41">
            <v>1072.5639999999999</v>
          </cell>
          <cell r="O41">
            <v>1388.8936000000001</v>
          </cell>
          <cell r="P41">
            <v>2625.9584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168.29820000000001</v>
          </cell>
          <cell r="L42">
            <v>168.4128</v>
          </cell>
          <cell r="M42">
            <v>137.03359999999998</v>
          </cell>
          <cell r="N42">
            <v>53.6282</v>
          </cell>
          <cell r="O42">
            <v>100.32640000000001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</row>
        <row r="43"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2471.4059999999999</v>
          </cell>
          <cell r="L43">
            <v>727.67039999999997</v>
          </cell>
          <cell r="M43">
            <v>1012.18</v>
          </cell>
          <cell r="N43">
            <v>1273.6508223999999</v>
          </cell>
          <cell r="O43">
            <v>1437.4892</v>
          </cell>
          <cell r="P43">
            <v>3563.3498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3663.1391999999996</v>
          </cell>
          <cell r="L44">
            <v>1971.7008000000001</v>
          </cell>
          <cell r="M44">
            <v>2106.8915999999999</v>
          </cell>
          <cell r="N44">
            <v>2399.8430223999999</v>
          </cell>
          <cell r="O44">
            <v>2926.7092000000002</v>
          </cell>
          <cell r="P44">
            <v>6189.3081999999995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</row>
        <row r="47">
          <cell r="C47">
            <v>8329.6787999999997</v>
          </cell>
          <cell r="D47">
            <v>7492.5263999999997</v>
          </cell>
          <cell r="E47">
            <v>0</v>
          </cell>
          <cell r="F47">
            <v>0</v>
          </cell>
          <cell r="G47">
            <v>7448.8024000000005</v>
          </cell>
          <cell r="H47">
            <v>7515.0588000000007</v>
          </cell>
          <cell r="I47">
            <v>7441.5005000000001</v>
          </cell>
          <cell r="J47">
            <v>7704.8325000000004</v>
          </cell>
          <cell r="K47">
            <v>8493.7523999999994</v>
          </cell>
          <cell r="L47">
            <v>9914.1119999999992</v>
          </cell>
          <cell r="M47">
            <v>11406.49</v>
          </cell>
          <cell r="N47">
            <v>7097.8499999999995</v>
          </cell>
          <cell r="O47">
            <v>8419.5796000000009</v>
          </cell>
          <cell r="P47">
            <v>8370.242400000001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</row>
        <row r="48">
          <cell r="C48">
            <v>7455.1098000000002</v>
          </cell>
          <cell r="D48">
            <v>7562.9087999999992</v>
          </cell>
          <cell r="E48">
            <v>0</v>
          </cell>
          <cell r="F48">
            <v>0</v>
          </cell>
          <cell r="G48">
            <v>7001.8104000000003</v>
          </cell>
          <cell r="H48">
            <v>7006.509</v>
          </cell>
          <cell r="I48">
            <v>6874.6034</v>
          </cell>
          <cell r="J48">
            <v>6749.5866000000005</v>
          </cell>
          <cell r="K48">
            <v>6675.8285999999998</v>
          </cell>
          <cell r="L48">
            <v>6822.3072000000002</v>
          </cell>
          <cell r="M48">
            <v>6093.3235999999997</v>
          </cell>
          <cell r="N48">
            <v>3441.6686</v>
          </cell>
          <cell r="O48">
            <v>3895.4860000000003</v>
          </cell>
          <cell r="P48">
            <v>4341.3531000000003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</row>
        <row r="49">
          <cell r="C49">
            <v>6024.2834000000003</v>
          </cell>
          <cell r="D49">
            <v>6107.2727999999997</v>
          </cell>
          <cell r="E49">
            <v>0</v>
          </cell>
          <cell r="F49">
            <v>0</v>
          </cell>
          <cell r="G49">
            <v>6645.8132000000005</v>
          </cell>
          <cell r="H49">
            <v>10489.836000000001</v>
          </cell>
          <cell r="I49">
            <v>8982.8984</v>
          </cell>
          <cell r="J49">
            <v>8854.8075000000008</v>
          </cell>
          <cell r="K49">
            <v>8956.1934000000001</v>
          </cell>
          <cell r="L49">
            <v>11655.436799999999</v>
          </cell>
          <cell r="M49">
            <v>11596.4684</v>
          </cell>
          <cell r="N49">
            <v>11195.6754</v>
          </cell>
          <cell r="O49">
            <v>8883.5892000000003</v>
          </cell>
          <cell r="P49">
            <v>6230.3388000000004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</row>
        <row r="50">
          <cell r="C50">
            <v>21809.072</v>
          </cell>
          <cell r="D50">
            <v>21162.707999999999</v>
          </cell>
          <cell r="E50">
            <v>0</v>
          </cell>
          <cell r="F50">
            <v>0</v>
          </cell>
          <cell r="G50">
            <v>21096.425999999999</v>
          </cell>
          <cell r="H50">
            <v>25011.4038</v>
          </cell>
          <cell r="I50">
            <v>23299.0023</v>
          </cell>
          <cell r="J50">
            <v>23309.226600000002</v>
          </cell>
          <cell r="K50">
            <v>24125.774399999998</v>
          </cell>
          <cell r="L50">
            <v>28391.856</v>
          </cell>
          <cell r="M50">
            <v>29096.281999999999</v>
          </cell>
          <cell r="N50">
            <v>21735.194</v>
          </cell>
          <cell r="O50">
            <v>21198.654800000004</v>
          </cell>
          <cell r="P50">
            <v>18941.934300000001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</row>
        <row r="53"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</row>
        <row r="54"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</row>
        <row r="55">
          <cell r="C55">
            <v>1946.1130000000001</v>
          </cell>
          <cell r="D55">
            <v>2780.1048000000001</v>
          </cell>
          <cell r="E55">
            <v>0</v>
          </cell>
          <cell r="F55">
            <v>0</v>
          </cell>
          <cell r="G55">
            <v>3334.8796000000002</v>
          </cell>
          <cell r="H55">
            <v>3314.3418000000001</v>
          </cell>
          <cell r="I55">
            <v>3301.4338000000002</v>
          </cell>
          <cell r="J55">
            <v>3241.3962000000001</v>
          </cell>
          <cell r="K55">
            <v>2732.1923999999999</v>
          </cell>
          <cell r="L55">
            <v>3188.7215999999999</v>
          </cell>
          <cell r="M55">
            <v>2848.1187999999997</v>
          </cell>
          <cell r="N55">
            <v>2810.7485999999999</v>
          </cell>
          <cell r="O55">
            <v>2879.6812</v>
          </cell>
          <cell r="P55">
            <v>3910.5318000000002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</row>
        <row r="56">
          <cell r="C56">
            <v>1946.1130000000001</v>
          </cell>
          <cell r="D56">
            <v>2780.1048000000001</v>
          </cell>
          <cell r="E56">
            <v>0</v>
          </cell>
          <cell r="F56">
            <v>0</v>
          </cell>
          <cell r="G56">
            <v>3334.8796000000002</v>
          </cell>
          <cell r="H56">
            <v>3314.3418000000001</v>
          </cell>
          <cell r="I56">
            <v>3301.4338000000002</v>
          </cell>
          <cell r="J56">
            <v>3241.3962000000001</v>
          </cell>
          <cell r="K56">
            <v>2732.1923999999999</v>
          </cell>
          <cell r="L56">
            <v>3188.7215999999999</v>
          </cell>
          <cell r="M56">
            <v>2848.1187999999997</v>
          </cell>
          <cell r="N56">
            <v>2810.7485999999999</v>
          </cell>
          <cell r="O56">
            <v>2879.6812</v>
          </cell>
          <cell r="P56">
            <v>3910.5318000000002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</row>
        <row r="59">
          <cell r="C59">
            <v>1342.6181999999999</v>
          </cell>
          <cell r="D59">
            <v>1351.68</v>
          </cell>
          <cell r="E59">
            <v>0</v>
          </cell>
          <cell r="F59">
            <v>0</v>
          </cell>
          <cell r="G59">
            <v>1254.385</v>
          </cell>
          <cell r="H59">
            <v>1157.3429999999998</v>
          </cell>
          <cell r="I59">
            <v>1184.8581999999999</v>
          </cell>
          <cell r="J59">
            <v>1114.4244000000001</v>
          </cell>
          <cell r="K59">
            <v>1220.3211999999999</v>
          </cell>
          <cell r="L59">
            <v>1508.2048</v>
          </cell>
          <cell r="M59">
            <v>1593.1256000000001</v>
          </cell>
          <cell r="N59">
            <v>1817.3025</v>
          </cell>
          <cell r="O59">
            <v>1801.604</v>
          </cell>
          <cell r="P59">
            <v>1755.3535999999999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</row>
        <row r="60">
          <cell r="C60">
            <v>300.61989999999997</v>
          </cell>
          <cell r="D60">
            <v>299.62240000000003</v>
          </cell>
          <cell r="E60">
            <v>0</v>
          </cell>
          <cell r="F60">
            <v>0</v>
          </cell>
          <cell r="G60">
            <v>303.3331</v>
          </cell>
          <cell r="H60">
            <v>301.81689999999998</v>
          </cell>
          <cell r="I60">
            <v>302.46859999999998</v>
          </cell>
          <cell r="J60">
            <v>297.62740000000002</v>
          </cell>
          <cell r="K60">
            <v>307.97479999999996</v>
          </cell>
          <cell r="L60">
            <v>329.91980000000001</v>
          </cell>
          <cell r="M60">
            <v>355.08</v>
          </cell>
          <cell r="N60">
            <v>397.30500000000001</v>
          </cell>
          <cell r="O60">
            <v>394.40520000000004</v>
          </cell>
          <cell r="P60">
            <v>403.93079999999998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</row>
        <row r="61">
          <cell r="C61">
            <v>1514.4010000000001</v>
          </cell>
          <cell r="D61">
            <v>1507.1232</v>
          </cell>
          <cell r="E61">
            <v>0</v>
          </cell>
          <cell r="F61">
            <v>0</v>
          </cell>
          <cell r="G61">
            <v>1628.4197999999999</v>
          </cell>
          <cell r="H61">
            <v>1869.9032</v>
          </cell>
          <cell r="I61">
            <v>2553.9265999999998</v>
          </cell>
          <cell r="J61">
            <v>2369.8301999999999</v>
          </cell>
          <cell r="K61">
            <v>2528.6351999999997</v>
          </cell>
          <cell r="L61">
            <v>2666.645</v>
          </cell>
          <cell r="M61">
            <v>2502.1304</v>
          </cell>
          <cell r="N61">
            <v>2366.6624999999999</v>
          </cell>
          <cell r="O61">
            <v>1623.8782000000001</v>
          </cell>
          <cell r="P61">
            <v>1458.6389999999999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</row>
        <row r="62">
          <cell r="C62">
            <v>3157.6390999999999</v>
          </cell>
          <cell r="D62">
            <v>3158.4256</v>
          </cell>
          <cell r="E62">
            <v>0</v>
          </cell>
          <cell r="F62">
            <v>0</v>
          </cell>
          <cell r="G62">
            <v>3186.1378999999997</v>
          </cell>
          <cell r="H62">
            <v>3329.0630999999998</v>
          </cell>
          <cell r="I62">
            <v>4041.2533999999996</v>
          </cell>
          <cell r="J62">
            <v>3781.8820000000001</v>
          </cell>
          <cell r="K62">
            <v>4056.9311999999995</v>
          </cell>
          <cell r="L62">
            <v>4504.7695999999996</v>
          </cell>
          <cell r="M62">
            <v>4450.3360000000002</v>
          </cell>
          <cell r="N62">
            <v>4581.2700000000004</v>
          </cell>
          <cell r="O62">
            <v>3819.8874000000001</v>
          </cell>
          <cell r="P62">
            <v>3617.9233999999997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</row>
        <row r="67">
          <cell r="C67">
            <v>314</v>
          </cell>
          <cell r="D67">
            <v>314</v>
          </cell>
          <cell r="E67">
            <v>324</v>
          </cell>
          <cell r="F67">
            <v>324</v>
          </cell>
          <cell r="G67">
            <v>324</v>
          </cell>
          <cell r="H67">
            <v>352</v>
          </cell>
          <cell r="I67">
            <v>352</v>
          </cell>
          <cell r="J67">
            <v>352</v>
          </cell>
          <cell r="K67">
            <v>323</v>
          </cell>
          <cell r="L67">
            <v>323</v>
          </cell>
          <cell r="M67">
            <v>323</v>
          </cell>
          <cell r="N67">
            <v>350</v>
          </cell>
          <cell r="O67">
            <v>350</v>
          </cell>
          <cell r="P67">
            <v>350</v>
          </cell>
        </row>
        <row r="68">
          <cell r="C68">
            <v>314</v>
          </cell>
          <cell r="D68">
            <v>314</v>
          </cell>
          <cell r="E68">
            <v>324</v>
          </cell>
          <cell r="F68">
            <v>324</v>
          </cell>
          <cell r="G68">
            <v>324</v>
          </cell>
          <cell r="H68">
            <v>352</v>
          </cell>
          <cell r="I68">
            <v>352</v>
          </cell>
          <cell r="J68">
            <v>352</v>
          </cell>
          <cell r="K68">
            <v>323</v>
          </cell>
          <cell r="L68">
            <v>323</v>
          </cell>
          <cell r="M68">
            <v>323</v>
          </cell>
          <cell r="N68">
            <v>350</v>
          </cell>
          <cell r="O68">
            <v>350</v>
          </cell>
          <cell r="P68">
            <v>350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</row>
        <row r="71">
          <cell r="F71">
            <v>5736</v>
          </cell>
          <cell r="G71">
            <v>6209</v>
          </cell>
          <cell r="H71">
            <v>7251</v>
          </cell>
          <cell r="I71">
            <v>7384</v>
          </cell>
          <cell r="J71">
            <v>9554</v>
          </cell>
          <cell r="K71">
            <v>9903</v>
          </cell>
          <cell r="L71">
            <v>5232</v>
          </cell>
          <cell r="M71">
            <v>6448</v>
          </cell>
          <cell r="N71">
            <v>6478</v>
          </cell>
          <cell r="O71">
            <v>6583</v>
          </cell>
          <cell r="P71">
            <v>7123</v>
          </cell>
        </row>
        <row r="72">
          <cell r="F72">
            <v>798</v>
          </cell>
          <cell r="G72">
            <v>1004</v>
          </cell>
          <cell r="H72">
            <v>1798</v>
          </cell>
          <cell r="I72">
            <v>1710</v>
          </cell>
          <cell r="J72">
            <v>1441</v>
          </cell>
          <cell r="K72">
            <v>1365</v>
          </cell>
          <cell r="L72">
            <v>726</v>
          </cell>
          <cell r="M72">
            <v>983</v>
          </cell>
          <cell r="N72">
            <v>1171</v>
          </cell>
          <cell r="O72">
            <v>1257</v>
          </cell>
          <cell r="P72">
            <v>2546</v>
          </cell>
        </row>
        <row r="73">
          <cell r="F73">
            <v>803</v>
          </cell>
          <cell r="G73">
            <v>1302</v>
          </cell>
          <cell r="H73">
            <v>4262</v>
          </cell>
          <cell r="I73">
            <v>4840</v>
          </cell>
          <cell r="J73">
            <v>2810</v>
          </cell>
          <cell r="K73">
            <v>1614</v>
          </cell>
          <cell r="L73">
            <v>6092</v>
          </cell>
          <cell r="M73">
            <v>5923</v>
          </cell>
          <cell r="N73">
            <v>1174</v>
          </cell>
          <cell r="O73">
            <v>1273</v>
          </cell>
          <cell r="P73">
            <v>1157</v>
          </cell>
        </row>
        <row r="74">
          <cell r="C74">
            <v>0</v>
          </cell>
          <cell r="D74">
            <v>0</v>
          </cell>
          <cell r="E74">
            <v>0</v>
          </cell>
          <cell r="F74">
            <v>7337</v>
          </cell>
          <cell r="G74">
            <v>8515</v>
          </cell>
          <cell r="H74">
            <v>13311</v>
          </cell>
          <cell r="I74">
            <v>13934</v>
          </cell>
          <cell r="J74">
            <v>13805</v>
          </cell>
          <cell r="K74">
            <v>12882</v>
          </cell>
          <cell r="L74">
            <v>12050</v>
          </cell>
          <cell r="M74">
            <v>13354</v>
          </cell>
          <cell r="N74">
            <v>8823</v>
          </cell>
          <cell r="O74">
            <v>9113</v>
          </cell>
          <cell r="P74">
            <v>10826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</row>
        <row r="79">
          <cell r="C79">
            <v>-1342</v>
          </cell>
          <cell r="D79">
            <v>-1801</v>
          </cell>
          <cell r="G79">
            <v>-1393</v>
          </cell>
          <cell r="H79">
            <v>506</v>
          </cell>
          <cell r="I79">
            <v>512</v>
          </cell>
          <cell r="J79">
            <v>-935</v>
          </cell>
          <cell r="K79">
            <v>-4377</v>
          </cell>
          <cell r="L79">
            <v>-4821</v>
          </cell>
          <cell r="M79">
            <v>-6292</v>
          </cell>
          <cell r="N79">
            <v>-1232</v>
          </cell>
          <cell r="O79">
            <v>-4110</v>
          </cell>
          <cell r="P79">
            <v>-3295</v>
          </cell>
        </row>
        <row r="80">
          <cell r="C80">
            <v>-1342</v>
          </cell>
          <cell r="D80">
            <v>-1801</v>
          </cell>
          <cell r="E80">
            <v>0</v>
          </cell>
          <cell r="F80">
            <v>0</v>
          </cell>
          <cell r="G80">
            <v>-1393</v>
          </cell>
          <cell r="H80">
            <v>506</v>
          </cell>
          <cell r="I80">
            <v>512</v>
          </cell>
          <cell r="J80">
            <v>-935</v>
          </cell>
          <cell r="K80">
            <v>-4377</v>
          </cell>
          <cell r="L80">
            <v>-4821</v>
          </cell>
          <cell r="M80">
            <v>-6292</v>
          </cell>
          <cell r="N80">
            <v>-1232</v>
          </cell>
          <cell r="O80">
            <v>-4110</v>
          </cell>
          <cell r="P80">
            <v>-3295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</row>
        <row r="82">
          <cell r="C82">
            <v>1.5758000000000001</v>
          </cell>
          <cell r="D82">
            <v>1.5995999999999999</v>
          </cell>
          <cell r="E82">
            <v>1.5952</v>
          </cell>
          <cell r="F82">
            <v>1.6104000000000001</v>
          </cell>
          <cell r="G82">
            <v>1.5964</v>
          </cell>
          <cell r="H82">
            <v>1.5942000000000001</v>
          </cell>
          <cell r="I82">
            <v>1.5617000000000001</v>
          </cell>
          <cell r="J82">
            <v>1.5333000000000001</v>
          </cell>
          <cell r="K82">
            <v>1.5162</v>
          </cell>
          <cell r="L82">
            <v>1.5888</v>
          </cell>
          <cell r="M82">
            <v>1.5571999999999999</v>
          </cell>
          <cell r="N82">
            <v>1.5772999999999999</v>
          </cell>
          <cell r="O82">
            <v>1.5676000000000001</v>
          </cell>
          <cell r="P82">
            <v>1.5781000000000001</v>
          </cell>
        </row>
        <row r="83">
          <cell r="C83">
            <v>2.2603</v>
          </cell>
          <cell r="D83">
            <v>2.2528000000000001</v>
          </cell>
          <cell r="E83">
            <v>2.3106</v>
          </cell>
          <cell r="F83">
            <v>2.2667999999999999</v>
          </cell>
          <cell r="G83">
            <v>2.2806999999999999</v>
          </cell>
          <cell r="H83">
            <v>2.2692999999999999</v>
          </cell>
          <cell r="I83">
            <v>2.2742</v>
          </cell>
          <cell r="J83">
            <v>2.2378</v>
          </cell>
          <cell r="K83">
            <v>2.3155999999999999</v>
          </cell>
          <cell r="L83">
            <v>2.4805999999999999</v>
          </cell>
          <cell r="M83">
            <v>2.3672</v>
          </cell>
          <cell r="N83">
            <v>2.4525000000000001</v>
          </cell>
          <cell r="O83">
            <v>2.4346000000000001</v>
          </cell>
          <cell r="P83">
            <v>2.4933999999999998</v>
          </cell>
        </row>
        <row r="86">
          <cell r="C86">
            <v>5286</v>
          </cell>
          <cell r="D86">
            <v>4684</v>
          </cell>
          <cell r="G86">
            <v>4666</v>
          </cell>
          <cell r="H86">
            <v>4714</v>
          </cell>
          <cell r="I86">
            <v>4765</v>
          </cell>
          <cell r="J86">
            <v>5025</v>
          </cell>
          <cell r="K86">
            <v>5602</v>
          </cell>
          <cell r="L86">
            <v>6240</v>
          </cell>
          <cell r="M86">
            <v>7325</v>
          </cell>
          <cell r="N86">
            <v>4500</v>
          </cell>
          <cell r="O86">
            <v>5371</v>
          </cell>
          <cell r="P86">
            <v>5304</v>
          </cell>
        </row>
        <row r="87">
          <cell r="C87">
            <v>4731</v>
          </cell>
          <cell r="D87">
            <v>4728</v>
          </cell>
          <cell r="G87">
            <v>4386</v>
          </cell>
          <cell r="H87">
            <v>4395</v>
          </cell>
          <cell r="I87">
            <v>4402</v>
          </cell>
          <cell r="J87">
            <v>4402</v>
          </cell>
          <cell r="K87">
            <v>4403</v>
          </cell>
          <cell r="L87">
            <v>4294</v>
          </cell>
          <cell r="M87">
            <v>3913</v>
          </cell>
          <cell r="N87">
            <v>2182</v>
          </cell>
          <cell r="O87">
            <v>2485</v>
          </cell>
          <cell r="P87">
            <v>2751</v>
          </cell>
        </row>
        <row r="88">
          <cell r="C88">
            <v>3823</v>
          </cell>
          <cell r="D88">
            <v>3818</v>
          </cell>
          <cell r="G88">
            <v>4163</v>
          </cell>
          <cell r="H88">
            <v>6580</v>
          </cell>
          <cell r="I88">
            <v>5752</v>
          </cell>
          <cell r="J88">
            <v>5775</v>
          </cell>
          <cell r="K88">
            <v>5907</v>
          </cell>
          <cell r="L88">
            <v>7336</v>
          </cell>
          <cell r="M88">
            <v>7447</v>
          </cell>
          <cell r="N88">
            <v>7098</v>
          </cell>
          <cell r="O88">
            <v>5667</v>
          </cell>
          <cell r="P88">
            <v>3948</v>
          </cell>
        </row>
        <row r="89">
          <cell r="C89">
            <v>13840</v>
          </cell>
          <cell r="D89">
            <v>13230</v>
          </cell>
          <cell r="E89">
            <v>0</v>
          </cell>
          <cell r="F89">
            <v>0</v>
          </cell>
          <cell r="G89">
            <v>13215</v>
          </cell>
          <cell r="H89">
            <v>15689</v>
          </cell>
          <cell r="I89">
            <v>14919</v>
          </cell>
          <cell r="J89">
            <v>15202</v>
          </cell>
          <cell r="K89">
            <v>15912</v>
          </cell>
          <cell r="L89">
            <v>17870</v>
          </cell>
          <cell r="M89">
            <v>18685</v>
          </cell>
          <cell r="N89">
            <v>13780</v>
          </cell>
          <cell r="O89">
            <v>13523</v>
          </cell>
          <cell r="P89">
            <v>12003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</row>
        <row r="94">
          <cell r="C94">
            <v>1235</v>
          </cell>
          <cell r="D94">
            <v>1738</v>
          </cell>
          <cell r="G94">
            <v>2089</v>
          </cell>
          <cell r="H94">
            <v>2079</v>
          </cell>
          <cell r="I94">
            <v>2114</v>
          </cell>
          <cell r="J94">
            <v>2114</v>
          </cell>
          <cell r="K94">
            <v>1802</v>
          </cell>
          <cell r="L94">
            <v>2007</v>
          </cell>
          <cell r="M94">
            <v>1829</v>
          </cell>
          <cell r="N94">
            <v>1782</v>
          </cell>
          <cell r="O94">
            <v>1837</v>
          </cell>
          <cell r="P94">
            <v>2478</v>
          </cell>
        </row>
        <row r="95">
          <cell r="C95">
            <v>1235</v>
          </cell>
          <cell r="D95">
            <v>1738</v>
          </cell>
          <cell r="E95">
            <v>0</v>
          </cell>
          <cell r="F95">
            <v>0</v>
          </cell>
          <cell r="G95">
            <v>2089</v>
          </cell>
          <cell r="H95">
            <v>2079</v>
          </cell>
          <cell r="I95">
            <v>2114</v>
          </cell>
          <cell r="J95">
            <v>2114</v>
          </cell>
          <cell r="K95">
            <v>1802</v>
          </cell>
          <cell r="L95">
            <v>2007</v>
          </cell>
          <cell r="M95">
            <v>1829</v>
          </cell>
          <cell r="N95">
            <v>1782</v>
          </cell>
          <cell r="O95">
            <v>1837</v>
          </cell>
          <cell r="P95">
            <v>2478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</row>
        <row r="98">
          <cell r="K98">
            <v>675</v>
          </cell>
          <cell r="L98">
            <v>677</v>
          </cell>
          <cell r="M98">
            <v>615</v>
          </cell>
          <cell r="N98">
            <v>680</v>
          </cell>
          <cell r="O98">
            <v>886</v>
          </cell>
          <cell r="P98">
            <v>1664</v>
          </cell>
        </row>
        <row r="99">
          <cell r="K99">
            <v>111</v>
          </cell>
          <cell r="L99">
            <v>106</v>
          </cell>
          <cell r="M99">
            <v>88</v>
          </cell>
          <cell r="N99">
            <v>34</v>
          </cell>
          <cell r="O99">
            <v>64</v>
          </cell>
          <cell r="P99">
            <v>0</v>
          </cell>
        </row>
        <row r="100">
          <cell r="K100">
            <v>1630</v>
          </cell>
          <cell r="L100">
            <v>458</v>
          </cell>
          <cell r="M100">
            <v>650</v>
          </cell>
          <cell r="N100">
            <v>807.48800000000006</v>
          </cell>
          <cell r="O100">
            <v>917</v>
          </cell>
          <cell r="P100">
            <v>2258</v>
          </cell>
        </row>
        <row r="101"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2416</v>
          </cell>
          <cell r="L101">
            <v>1241</v>
          </cell>
          <cell r="M101">
            <v>1353</v>
          </cell>
          <cell r="N101">
            <v>1521.4880000000001</v>
          </cell>
          <cell r="O101">
            <v>1867</v>
          </cell>
          <cell r="P101">
            <v>3922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</row>
        <row r="104">
          <cell r="C104">
            <v>594</v>
          </cell>
          <cell r="D104">
            <v>600</v>
          </cell>
          <cell r="G104">
            <v>550</v>
          </cell>
          <cell r="H104">
            <v>510</v>
          </cell>
          <cell r="I104">
            <v>521</v>
          </cell>
          <cell r="J104">
            <v>498</v>
          </cell>
          <cell r="K104">
            <v>527</v>
          </cell>
          <cell r="L104">
            <v>608</v>
          </cell>
          <cell r="M104">
            <v>673</v>
          </cell>
          <cell r="N104">
            <v>741</v>
          </cell>
          <cell r="O104">
            <v>740</v>
          </cell>
          <cell r="P104">
            <v>704</v>
          </cell>
        </row>
        <row r="105">
          <cell r="C105">
            <v>133</v>
          </cell>
          <cell r="D105">
            <v>133</v>
          </cell>
          <cell r="G105">
            <v>133</v>
          </cell>
          <cell r="H105">
            <v>133</v>
          </cell>
          <cell r="I105">
            <v>133</v>
          </cell>
          <cell r="J105">
            <v>133</v>
          </cell>
          <cell r="K105">
            <v>133</v>
          </cell>
          <cell r="L105">
            <v>133</v>
          </cell>
          <cell r="M105">
            <v>150</v>
          </cell>
          <cell r="N105">
            <v>162</v>
          </cell>
          <cell r="O105">
            <v>162</v>
          </cell>
          <cell r="P105">
            <v>162</v>
          </cell>
        </row>
        <row r="106">
          <cell r="C106">
            <v>670</v>
          </cell>
          <cell r="D106">
            <v>669</v>
          </cell>
          <cell r="G106">
            <v>714</v>
          </cell>
          <cell r="H106">
            <v>824</v>
          </cell>
          <cell r="I106">
            <v>1123</v>
          </cell>
          <cell r="J106">
            <v>1059</v>
          </cell>
          <cell r="K106">
            <v>1092</v>
          </cell>
          <cell r="L106">
            <v>1075</v>
          </cell>
          <cell r="M106">
            <v>1057</v>
          </cell>
          <cell r="N106">
            <v>965</v>
          </cell>
          <cell r="O106">
            <v>667</v>
          </cell>
          <cell r="P106">
            <v>585</v>
          </cell>
        </row>
        <row r="107">
          <cell r="C107">
            <v>1397</v>
          </cell>
          <cell r="D107">
            <v>1402</v>
          </cell>
          <cell r="E107">
            <v>0</v>
          </cell>
          <cell r="F107">
            <v>0</v>
          </cell>
          <cell r="G107">
            <v>1397</v>
          </cell>
          <cell r="H107">
            <v>1467</v>
          </cell>
          <cell r="I107">
            <v>1777</v>
          </cell>
          <cell r="J107">
            <v>1690</v>
          </cell>
          <cell r="K107">
            <v>1752</v>
          </cell>
          <cell r="L107">
            <v>1816</v>
          </cell>
          <cell r="M107">
            <v>1880</v>
          </cell>
          <cell r="N107">
            <v>1868</v>
          </cell>
          <cell r="O107">
            <v>1569</v>
          </cell>
          <cell r="P107">
            <v>1451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</row>
        <row r="111">
          <cell r="C111">
            <v>28555</v>
          </cell>
          <cell r="D111">
            <v>30857</v>
          </cell>
          <cell r="E111">
            <v>0</v>
          </cell>
          <cell r="F111">
            <v>67606</v>
          </cell>
          <cell r="G111">
            <v>28429</v>
          </cell>
          <cell r="H111">
            <v>24984</v>
          </cell>
          <cell r="I111">
            <v>22230</v>
          </cell>
          <cell r="J111">
            <v>21558</v>
          </cell>
          <cell r="K111">
            <v>24141</v>
          </cell>
          <cell r="L111">
            <v>22313</v>
          </cell>
          <cell r="M111">
            <v>25351</v>
          </cell>
          <cell r="N111">
            <v>23457</v>
          </cell>
          <cell r="O111">
            <v>37421</v>
          </cell>
          <cell r="P111">
            <v>41473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</row>
        <row r="112">
          <cell r="C112">
            <v>19055</v>
          </cell>
          <cell r="D112">
            <v>19394</v>
          </cell>
          <cell r="E112">
            <v>0</v>
          </cell>
          <cell r="F112">
            <v>9405</v>
          </cell>
          <cell r="G112">
            <v>15258</v>
          </cell>
          <cell r="H112">
            <v>14812</v>
          </cell>
          <cell r="I112">
            <v>12799</v>
          </cell>
          <cell r="J112">
            <v>11086</v>
          </cell>
          <cell r="K112">
            <v>12544</v>
          </cell>
          <cell r="L112">
            <v>12934</v>
          </cell>
          <cell r="M112">
            <v>11489</v>
          </cell>
          <cell r="N112">
            <v>11673</v>
          </cell>
          <cell r="O112">
            <v>16063</v>
          </cell>
          <cell r="P112">
            <v>18016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</row>
        <row r="113">
          <cell r="C113">
            <v>39358</v>
          </cell>
          <cell r="D113">
            <v>40713</v>
          </cell>
          <cell r="E113">
            <v>94941</v>
          </cell>
          <cell r="F113">
            <v>13283</v>
          </cell>
          <cell r="G113">
            <v>47740</v>
          </cell>
          <cell r="H113">
            <v>49413</v>
          </cell>
          <cell r="I113">
            <v>47257</v>
          </cell>
          <cell r="J113">
            <v>39520</v>
          </cell>
          <cell r="K113">
            <v>37488</v>
          </cell>
          <cell r="L113">
            <v>44589</v>
          </cell>
          <cell r="M113">
            <v>44625</v>
          </cell>
          <cell r="N113">
            <v>46287</v>
          </cell>
          <cell r="O113">
            <v>59597</v>
          </cell>
          <cell r="P113">
            <v>62820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</row>
        <row r="114">
          <cell r="C114">
            <v>86968</v>
          </cell>
          <cell r="D114">
            <v>90965</v>
          </cell>
          <cell r="E114">
            <v>94941</v>
          </cell>
          <cell r="F114">
            <v>90294</v>
          </cell>
          <cell r="G114">
            <v>91427</v>
          </cell>
          <cell r="H114">
            <v>89208</v>
          </cell>
          <cell r="I114">
            <v>82286</v>
          </cell>
          <cell r="J114">
            <v>72164</v>
          </cell>
          <cell r="K114">
            <v>74173</v>
          </cell>
          <cell r="L114">
            <v>79836</v>
          </cell>
          <cell r="M114">
            <v>81466</v>
          </cell>
          <cell r="N114">
            <v>81417</v>
          </cell>
          <cell r="O114">
            <v>113081</v>
          </cell>
          <cell r="P114">
            <v>122310</v>
          </cell>
          <cell r="Q114">
            <v>134160</v>
          </cell>
          <cell r="R114">
            <v>146435</v>
          </cell>
          <cell r="S114">
            <v>145680</v>
          </cell>
          <cell r="T114">
            <v>146468</v>
          </cell>
          <cell r="U114">
            <v>135169</v>
          </cell>
          <cell r="V114">
            <v>127301</v>
          </cell>
          <cell r="W114">
            <v>116201</v>
          </cell>
          <cell r="X114">
            <v>129699</v>
          </cell>
          <cell r="Y114">
            <v>127565</v>
          </cell>
          <cell r="Z114">
            <v>115321</v>
          </cell>
        </row>
        <row r="117"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1575</v>
          </cell>
          <cell r="P119">
            <v>1444</v>
          </cell>
          <cell r="Q119">
            <v>1678</v>
          </cell>
          <cell r="R119">
            <v>1701</v>
          </cell>
          <cell r="S119">
            <v>1835</v>
          </cell>
          <cell r="T119">
            <v>2814</v>
          </cell>
          <cell r="U119">
            <v>2401</v>
          </cell>
          <cell r="V119">
            <v>2561</v>
          </cell>
          <cell r="W119">
            <v>2376</v>
          </cell>
          <cell r="X119">
            <v>2368</v>
          </cell>
          <cell r="Y119">
            <v>2485</v>
          </cell>
          <cell r="Z119">
            <v>2486</v>
          </cell>
        </row>
        <row r="120"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1575</v>
          </cell>
          <cell r="P120">
            <v>1444</v>
          </cell>
          <cell r="Q120">
            <v>1678</v>
          </cell>
          <cell r="R120">
            <v>1701</v>
          </cell>
          <cell r="S120">
            <v>1835</v>
          </cell>
          <cell r="T120">
            <v>2814</v>
          </cell>
          <cell r="U120">
            <v>2401</v>
          </cell>
          <cell r="V120">
            <v>2561</v>
          </cell>
          <cell r="W120">
            <v>2376</v>
          </cell>
          <cell r="X120">
            <v>2368</v>
          </cell>
          <cell r="Y120">
            <v>2485</v>
          </cell>
          <cell r="Z120">
            <v>2486</v>
          </cell>
        </row>
        <row r="123">
          <cell r="C123">
            <v>28555</v>
          </cell>
          <cell r="D123">
            <v>30857</v>
          </cell>
          <cell r="E123">
            <v>0</v>
          </cell>
          <cell r="F123">
            <v>67606</v>
          </cell>
          <cell r="G123">
            <v>28429</v>
          </cell>
          <cell r="H123">
            <v>24984</v>
          </cell>
          <cell r="I123">
            <v>22230</v>
          </cell>
          <cell r="J123">
            <v>21558</v>
          </cell>
          <cell r="K123">
            <v>24141</v>
          </cell>
          <cell r="L123">
            <v>22313</v>
          </cell>
          <cell r="M123">
            <v>25351</v>
          </cell>
          <cell r="N123">
            <v>23457</v>
          </cell>
          <cell r="O123">
            <v>37421</v>
          </cell>
          <cell r="P123">
            <v>41473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</row>
        <row r="124">
          <cell r="C124">
            <v>19055</v>
          </cell>
          <cell r="D124">
            <v>19394</v>
          </cell>
          <cell r="E124">
            <v>0</v>
          </cell>
          <cell r="F124">
            <v>9405</v>
          </cell>
          <cell r="G124">
            <v>15258</v>
          </cell>
          <cell r="H124">
            <v>14812</v>
          </cell>
          <cell r="I124">
            <v>12799</v>
          </cell>
          <cell r="J124">
            <v>11086</v>
          </cell>
          <cell r="K124">
            <v>12544</v>
          </cell>
          <cell r="L124">
            <v>12934</v>
          </cell>
          <cell r="M124">
            <v>11489</v>
          </cell>
          <cell r="N124">
            <v>11673</v>
          </cell>
          <cell r="O124">
            <v>16063</v>
          </cell>
          <cell r="P124">
            <v>18016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</row>
        <row r="125">
          <cell r="C125">
            <v>39358</v>
          </cell>
          <cell r="D125">
            <v>40713</v>
          </cell>
          <cell r="E125">
            <v>94941</v>
          </cell>
          <cell r="F125">
            <v>13283</v>
          </cell>
          <cell r="G125">
            <v>47740</v>
          </cell>
          <cell r="H125">
            <v>49413</v>
          </cell>
          <cell r="I125">
            <v>47257</v>
          </cell>
          <cell r="J125">
            <v>39520</v>
          </cell>
          <cell r="K125">
            <v>37488</v>
          </cell>
          <cell r="L125">
            <v>44589</v>
          </cell>
          <cell r="M125">
            <v>44625</v>
          </cell>
          <cell r="N125">
            <v>46287</v>
          </cell>
          <cell r="O125">
            <v>61172</v>
          </cell>
          <cell r="P125">
            <v>64264</v>
          </cell>
          <cell r="Q125">
            <v>1678</v>
          </cell>
          <cell r="R125">
            <v>1701</v>
          </cell>
          <cell r="S125">
            <v>1835</v>
          </cell>
          <cell r="T125">
            <v>2814</v>
          </cell>
          <cell r="U125">
            <v>2401</v>
          </cell>
          <cell r="V125">
            <v>2561</v>
          </cell>
          <cell r="W125">
            <v>2376</v>
          </cell>
          <cell r="X125">
            <v>2368</v>
          </cell>
          <cell r="Y125">
            <v>2485</v>
          </cell>
          <cell r="Z125">
            <v>2486</v>
          </cell>
        </row>
        <row r="126">
          <cell r="C126">
            <v>86968</v>
          </cell>
          <cell r="D126">
            <v>90964</v>
          </cell>
          <cell r="E126">
            <v>94941</v>
          </cell>
          <cell r="F126">
            <v>90294</v>
          </cell>
          <cell r="G126">
            <v>91427</v>
          </cell>
          <cell r="H126">
            <v>89209</v>
          </cell>
          <cell r="I126">
            <v>82286</v>
          </cell>
          <cell r="J126">
            <v>72164</v>
          </cell>
          <cell r="K126">
            <v>74173</v>
          </cell>
          <cell r="L126">
            <v>79836</v>
          </cell>
          <cell r="M126">
            <v>81465</v>
          </cell>
          <cell r="N126">
            <v>81417</v>
          </cell>
          <cell r="O126">
            <v>114656</v>
          </cell>
          <cell r="P126">
            <v>123753</v>
          </cell>
          <cell r="Q126">
            <v>1678</v>
          </cell>
          <cell r="R126">
            <v>1701</v>
          </cell>
          <cell r="S126">
            <v>1835</v>
          </cell>
          <cell r="T126">
            <v>2814</v>
          </cell>
          <cell r="U126">
            <v>2401</v>
          </cell>
          <cell r="V126">
            <v>2561</v>
          </cell>
          <cell r="W126">
            <v>2376</v>
          </cell>
          <cell r="X126">
            <v>2368</v>
          </cell>
          <cell r="Y126">
            <v>2485</v>
          </cell>
          <cell r="Z126">
            <v>2486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change Rates"/>
      <sheetName val="FX Effect Check"/>
      <sheetName val="Consol CF Comparative"/>
      <sheetName val="Rolling Net Debt"/>
      <sheetName val="Net Debt"/>
      <sheetName val="Consol Cash flow"/>
      <sheetName val="Quarterly"/>
      <sheetName val="Monthly Cash Flow"/>
      <sheetName val="CF By Company"/>
      <sheetName val="CF by Unit"/>
      <sheetName val="Chart1"/>
      <sheetName val="Miss"/>
      <sheetName val="Hunt"/>
      <sheetName val="Vermont"/>
      <sheetName val="Vissan"/>
      <sheetName val="VCMP Adj"/>
      <sheetName val="RMC"/>
      <sheetName val="Kinder"/>
      <sheetName val="KeanallBBQ"/>
      <sheetName val="Greenway"/>
      <sheetName val="Century"/>
      <sheetName val="Temco"/>
      <sheetName val="Corp"/>
      <sheetName val="National"/>
      <sheetName val="Harris"/>
      <sheetName val="Holdcos Combined"/>
      <sheetName val="Holdco I"/>
      <sheetName val="Holdco II"/>
      <sheetName val="Holdco III"/>
      <sheetName val="Holdco IV"/>
      <sheetName val="ULC I"/>
      <sheetName val="ULC II"/>
      <sheetName val="Iceland"/>
      <sheetName val="Consolco"/>
      <sheetName val="Keanall Meadowvale"/>
      <sheetName val="China JV"/>
      <sheetName val="Go Marketing"/>
      <sheetName val="Interco"/>
      <sheetName val="Jan 05 cash flow"/>
      <sheetName val="CF bab Unit"/>
    </sheetNames>
    <sheetDataSet>
      <sheetData sheetId="0" refreshError="1">
        <row r="3">
          <cell r="A3" t="str">
            <v>January 2005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ers"/>
      <sheetName val="DataCY"/>
      <sheetName val="Assumptions"/>
      <sheetName val="Cost Walks"/>
      <sheetName val="P&amp;L Change"/>
      <sheetName val="05 vs 06"/>
      <sheetName val="Consolidated"/>
      <sheetName val="100-Mississauga"/>
      <sheetName val="200-Huntington"/>
      <sheetName val="201-Vermont"/>
      <sheetName val="300-Temco"/>
      <sheetName val="400-TemcoMex"/>
      <sheetName val="104-Orillla"/>
      <sheetName val="102-Vissan"/>
      <sheetName val="DataPY"/>
      <sheetName val="DataPY Backup"/>
      <sheetName val="GLCode"/>
      <sheetName val="GLCompany"/>
      <sheetName val="GLPeriods"/>
    </sheetNames>
    <sheetDataSet>
      <sheetData sheetId="0" refreshError="1"/>
      <sheetData sheetId="1" refreshError="1"/>
      <sheetData sheetId="2" refreshError="1">
        <row r="34">
          <cell r="E34">
            <v>0.02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QL"/>
      <sheetName val="Parameters"/>
      <sheetName val="IncStmnt"/>
      <sheetName val="CoDeptGroup"/>
      <sheetName val="BalSheet"/>
      <sheetName val="ISDataCurr"/>
      <sheetName val="BSData2006"/>
      <sheetName val="ISDataPrior"/>
      <sheetName val="BSData2005"/>
      <sheetName val="GLFinCat"/>
      <sheetName val="GLRepCode"/>
      <sheetName val="GLDeptGroup"/>
      <sheetName val="GLDept"/>
      <sheetName val="GLCurrency"/>
      <sheetName val="GLPeriods"/>
      <sheetName val="GLCompany"/>
      <sheetName val="Summary"/>
      <sheetName val="SummaryFinCat"/>
      <sheetName val="Rec"/>
      <sheetName val="Data2005"/>
      <sheetName val="Data2006"/>
      <sheetName val="ISData2006"/>
      <sheetName val="ISData2005"/>
    </sheetNames>
    <sheetDataSet>
      <sheetData sheetId="0" refreshError="1"/>
      <sheetData sheetId="1" refreshError="1">
        <row r="20">
          <cell r="B20" t="str">
            <v>March 2006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V Regression"/>
      <sheetName val="FV Calc - JPM data"/>
      <sheetName val="Price Regression"/>
      <sheetName val="SR Hub Jun29-12"/>
      <sheetName val="SR Hypo at Node Jun29-12"/>
      <sheetName val="Hedge Volume Summary"/>
      <sheetName val="Jun29-12 Pivot"/>
      <sheetName val="Jun29-12"/>
      <sheetName val="SR Hub May31-12"/>
      <sheetName val="SR Hypo at Node May31-12"/>
      <sheetName val="May31-12 Pivot"/>
      <sheetName val="May31-12"/>
      <sheetName val="SR Hub Mar30-12"/>
      <sheetName val="SR Hypo at Node Mar30-12"/>
      <sheetName val="Mar30-12 Pivot"/>
      <sheetName val="Mar30-12"/>
      <sheetName val="Interest Rates"/>
    </sheetNames>
    <sheetDataSet>
      <sheetData sheetId="0"/>
      <sheetData sheetId="1"/>
      <sheetData sheetId="2"/>
      <sheetData sheetId="3"/>
      <sheetData sheetId="4"/>
      <sheetData sheetId="5">
        <row r="17">
          <cell r="B17">
            <v>1</v>
          </cell>
          <cell r="C17">
            <v>2</v>
          </cell>
          <cell r="D17">
            <v>3</v>
          </cell>
          <cell r="E17">
            <v>4</v>
          </cell>
          <cell r="F17">
            <v>5</v>
          </cell>
          <cell r="G17">
            <v>6</v>
          </cell>
          <cell r="H17">
            <v>7</v>
          </cell>
          <cell r="I17">
            <v>8</v>
          </cell>
          <cell r="J17">
            <v>9</v>
          </cell>
          <cell r="K17">
            <v>10</v>
          </cell>
          <cell r="L17">
            <v>11</v>
          </cell>
          <cell r="M17">
            <v>12</v>
          </cell>
        </row>
        <row r="18">
          <cell r="B18">
            <v>6006</v>
          </cell>
          <cell r="C18">
            <v>5920</v>
          </cell>
          <cell r="D18">
            <v>5376</v>
          </cell>
          <cell r="E18">
            <v>5368</v>
          </cell>
          <cell r="F18">
            <v>4136</v>
          </cell>
          <cell r="G18">
            <v>2740</v>
          </cell>
          <cell r="H18">
            <v>2728</v>
          </cell>
          <cell r="I18">
            <v>2002</v>
          </cell>
          <cell r="J18">
            <v>3000</v>
          </cell>
          <cell r="K18">
            <v>4370</v>
          </cell>
          <cell r="L18">
            <v>4320</v>
          </cell>
          <cell r="M18">
            <v>5691</v>
          </cell>
        </row>
        <row r="19">
          <cell r="B19">
            <v>6006</v>
          </cell>
          <cell r="C19">
            <v>5920</v>
          </cell>
          <cell r="D19">
            <v>5376</v>
          </cell>
          <cell r="E19">
            <v>5368</v>
          </cell>
          <cell r="F19">
            <v>3948</v>
          </cell>
          <cell r="G19">
            <v>2877</v>
          </cell>
          <cell r="H19">
            <v>2728</v>
          </cell>
          <cell r="I19">
            <v>1911</v>
          </cell>
          <cell r="J19">
            <v>3150</v>
          </cell>
          <cell r="K19">
            <v>4370</v>
          </cell>
          <cell r="L19">
            <v>4104</v>
          </cell>
          <cell r="M19">
            <v>5962</v>
          </cell>
        </row>
        <row r="20">
          <cell r="B20">
            <v>5733</v>
          </cell>
          <cell r="C20">
            <v>5920</v>
          </cell>
          <cell r="D20">
            <v>5632</v>
          </cell>
          <cell r="E20">
            <v>5368</v>
          </cell>
          <cell r="F20">
            <v>3760</v>
          </cell>
          <cell r="G20">
            <v>3014</v>
          </cell>
          <cell r="H20">
            <v>2852</v>
          </cell>
          <cell r="I20">
            <v>1911</v>
          </cell>
          <cell r="J20">
            <v>3150</v>
          </cell>
          <cell r="K20">
            <v>4180</v>
          </cell>
          <cell r="L20">
            <v>4320</v>
          </cell>
          <cell r="M20">
            <v>5962</v>
          </cell>
        </row>
        <row r="21">
          <cell r="B21">
            <v>5460</v>
          </cell>
          <cell r="C21">
            <v>6216</v>
          </cell>
          <cell r="D21">
            <v>5888</v>
          </cell>
          <cell r="E21">
            <v>5124</v>
          </cell>
          <cell r="F21">
            <v>3948</v>
          </cell>
          <cell r="G21">
            <v>3014</v>
          </cell>
          <cell r="H21">
            <v>2480</v>
          </cell>
          <cell r="I21">
            <v>2093</v>
          </cell>
          <cell r="J21">
            <v>3150</v>
          </cell>
          <cell r="K21">
            <v>3990</v>
          </cell>
          <cell r="L21">
            <v>4536</v>
          </cell>
          <cell r="M21">
            <v>5691</v>
          </cell>
        </row>
        <row r="22">
          <cell r="B22">
            <v>5733</v>
          </cell>
          <cell r="C22">
            <v>5920</v>
          </cell>
          <cell r="D22">
            <v>5888</v>
          </cell>
          <cell r="E22">
            <v>4880</v>
          </cell>
          <cell r="F22">
            <v>4136</v>
          </cell>
          <cell r="G22">
            <v>3014</v>
          </cell>
          <cell r="H22">
            <v>2480</v>
          </cell>
          <cell r="I22">
            <v>2093</v>
          </cell>
          <cell r="J22">
            <v>3000</v>
          </cell>
          <cell r="K22">
            <v>4180</v>
          </cell>
          <cell r="L22">
            <v>4536</v>
          </cell>
          <cell r="M22">
            <v>5420</v>
          </cell>
        </row>
        <row r="23">
          <cell r="B23">
            <v>6006</v>
          </cell>
          <cell r="C23">
            <v>5920</v>
          </cell>
          <cell r="D23">
            <v>5632</v>
          </cell>
          <cell r="E23">
            <v>5124</v>
          </cell>
          <cell r="F23">
            <v>4324</v>
          </cell>
          <cell r="G23">
            <v>2877</v>
          </cell>
          <cell r="H23">
            <v>2604</v>
          </cell>
          <cell r="I23">
            <v>2093</v>
          </cell>
          <cell r="J23">
            <v>2850</v>
          </cell>
          <cell r="K23">
            <v>4370</v>
          </cell>
          <cell r="L23">
            <v>4536</v>
          </cell>
          <cell r="M23">
            <v>5420</v>
          </cell>
        </row>
        <row r="24">
          <cell r="B24">
            <v>6006</v>
          </cell>
          <cell r="C24">
            <v>5920</v>
          </cell>
          <cell r="D24">
            <v>5376</v>
          </cell>
          <cell r="E24">
            <v>5368</v>
          </cell>
          <cell r="F24">
            <v>4136</v>
          </cell>
          <cell r="G24">
            <v>2740</v>
          </cell>
          <cell r="H24">
            <v>2728</v>
          </cell>
          <cell r="I24">
            <v>2002</v>
          </cell>
          <cell r="J24">
            <v>3000</v>
          </cell>
          <cell r="K24">
            <v>4370</v>
          </cell>
          <cell r="L24">
            <v>4320</v>
          </cell>
          <cell r="M24">
            <v>5691</v>
          </cell>
        </row>
        <row r="25">
          <cell r="B25">
            <v>6006</v>
          </cell>
          <cell r="C25">
            <v>5920</v>
          </cell>
          <cell r="D25">
            <v>5632</v>
          </cell>
          <cell r="E25">
            <v>5368</v>
          </cell>
          <cell r="F25">
            <v>3760</v>
          </cell>
          <cell r="G25">
            <v>3014</v>
          </cell>
          <cell r="H25">
            <v>2852</v>
          </cell>
          <cell r="I25">
            <v>1911</v>
          </cell>
          <cell r="J25">
            <v>3150</v>
          </cell>
          <cell r="K25">
            <v>4180</v>
          </cell>
          <cell r="L25">
            <v>4320</v>
          </cell>
          <cell r="M25">
            <v>5962</v>
          </cell>
        </row>
        <row r="26">
          <cell r="B26">
            <v>5460</v>
          </cell>
          <cell r="C26">
            <v>5920</v>
          </cell>
          <cell r="D26">
            <v>5888</v>
          </cell>
          <cell r="E26">
            <v>5368</v>
          </cell>
          <cell r="F26">
            <v>3760</v>
          </cell>
          <cell r="G26">
            <v>3014</v>
          </cell>
          <cell r="H26">
            <v>2604</v>
          </cell>
          <cell r="I26">
            <v>2002</v>
          </cell>
          <cell r="J26">
            <v>3150</v>
          </cell>
          <cell r="K26">
            <v>3990</v>
          </cell>
          <cell r="L26">
            <v>4536</v>
          </cell>
          <cell r="M26">
            <v>6233</v>
          </cell>
        </row>
        <row r="27">
          <cell r="B27">
            <v>5733</v>
          </cell>
          <cell r="C27">
            <v>5920</v>
          </cell>
          <cell r="D27">
            <v>5888</v>
          </cell>
          <cell r="E27">
            <v>5124</v>
          </cell>
          <cell r="F27">
            <v>3948</v>
          </cell>
          <cell r="G27">
            <v>3014</v>
          </cell>
          <cell r="H27">
            <v>2480</v>
          </cell>
          <cell r="I27">
            <v>2093</v>
          </cell>
          <cell r="J27">
            <v>3150</v>
          </cell>
          <cell r="K27">
            <v>3990</v>
          </cell>
          <cell r="L27">
            <v>4536</v>
          </cell>
          <cell r="M27">
            <v>5691</v>
          </cell>
        </row>
        <row r="32">
          <cell r="B32">
            <v>1</v>
          </cell>
          <cell r="C32">
            <v>2</v>
          </cell>
          <cell r="D32">
            <v>3</v>
          </cell>
          <cell r="E32">
            <v>4</v>
          </cell>
          <cell r="F32">
            <v>5</v>
          </cell>
          <cell r="G32">
            <v>6</v>
          </cell>
          <cell r="H32">
            <v>7</v>
          </cell>
          <cell r="I32">
            <v>8</v>
          </cell>
          <cell r="J32">
            <v>9</v>
          </cell>
          <cell r="K32">
            <v>10</v>
          </cell>
          <cell r="L32">
            <v>11</v>
          </cell>
          <cell r="M32">
            <v>12</v>
          </cell>
        </row>
        <row r="33">
          <cell r="B33">
            <v>6840</v>
          </cell>
          <cell r="C33">
            <v>6848</v>
          </cell>
          <cell r="D33">
            <v>6696</v>
          </cell>
          <cell r="E33">
            <v>5872</v>
          </cell>
          <cell r="F33">
            <v>5056</v>
          </cell>
          <cell r="G33">
            <v>3760</v>
          </cell>
          <cell r="H33">
            <v>3488</v>
          </cell>
          <cell r="I33">
            <v>2528</v>
          </cell>
          <cell r="J33">
            <v>3920</v>
          </cell>
          <cell r="K33">
            <v>4696</v>
          </cell>
          <cell r="L33">
            <v>5680</v>
          </cell>
          <cell r="M33">
            <v>7272</v>
          </cell>
        </row>
        <row r="34">
          <cell r="B34">
            <v>6840</v>
          </cell>
          <cell r="C34">
            <v>6848</v>
          </cell>
          <cell r="D34">
            <v>6696</v>
          </cell>
          <cell r="E34">
            <v>5872</v>
          </cell>
          <cell r="F34">
            <v>5232</v>
          </cell>
          <cell r="G34">
            <v>3624</v>
          </cell>
          <cell r="H34">
            <v>3488</v>
          </cell>
          <cell r="I34">
            <v>2616</v>
          </cell>
          <cell r="J34">
            <v>3792</v>
          </cell>
          <cell r="K34">
            <v>4696</v>
          </cell>
          <cell r="L34">
            <v>5864</v>
          </cell>
          <cell r="M34">
            <v>7016</v>
          </cell>
        </row>
        <row r="35">
          <cell r="B35">
            <v>7104</v>
          </cell>
          <cell r="C35">
            <v>6848</v>
          </cell>
          <cell r="D35">
            <v>6448</v>
          </cell>
          <cell r="E35">
            <v>5872</v>
          </cell>
          <cell r="F35">
            <v>5408</v>
          </cell>
          <cell r="G35">
            <v>3488</v>
          </cell>
          <cell r="H35">
            <v>3376</v>
          </cell>
          <cell r="I35">
            <v>2616</v>
          </cell>
          <cell r="J35">
            <v>3792</v>
          </cell>
          <cell r="K35">
            <v>4880</v>
          </cell>
          <cell r="L35">
            <v>5680</v>
          </cell>
          <cell r="M35">
            <v>7016</v>
          </cell>
        </row>
        <row r="36">
          <cell r="B36">
            <v>7368</v>
          </cell>
          <cell r="C36">
            <v>7008</v>
          </cell>
          <cell r="D36">
            <v>6200</v>
          </cell>
          <cell r="E36">
            <v>6096</v>
          </cell>
          <cell r="F36">
            <v>5232</v>
          </cell>
          <cell r="G36">
            <v>3488</v>
          </cell>
          <cell r="H36">
            <v>3712</v>
          </cell>
          <cell r="I36">
            <v>2440</v>
          </cell>
          <cell r="J36">
            <v>3792</v>
          </cell>
          <cell r="K36">
            <v>5064</v>
          </cell>
          <cell r="L36">
            <v>5496</v>
          </cell>
          <cell r="M36">
            <v>7272</v>
          </cell>
        </row>
        <row r="37">
          <cell r="B37">
            <v>7104</v>
          </cell>
          <cell r="C37">
            <v>6848</v>
          </cell>
          <cell r="D37">
            <v>6200</v>
          </cell>
          <cell r="E37">
            <v>6320</v>
          </cell>
          <cell r="F37">
            <v>5056</v>
          </cell>
          <cell r="G37">
            <v>3488</v>
          </cell>
          <cell r="H37">
            <v>3712</v>
          </cell>
          <cell r="I37">
            <v>2440</v>
          </cell>
          <cell r="J37">
            <v>3920</v>
          </cell>
          <cell r="K37">
            <v>4880</v>
          </cell>
          <cell r="L37">
            <v>5496</v>
          </cell>
          <cell r="M37">
            <v>7528</v>
          </cell>
        </row>
        <row r="38">
          <cell r="B38">
            <v>6840</v>
          </cell>
          <cell r="C38">
            <v>6848</v>
          </cell>
          <cell r="D38">
            <v>6448</v>
          </cell>
          <cell r="E38">
            <v>6096</v>
          </cell>
          <cell r="F38">
            <v>4880</v>
          </cell>
          <cell r="G38">
            <v>3624</v>
          </cell>
          <cell r="H38">
            <v>3600</v>
          </cell>
          <cell r="I38">
            <v>2440</v>
          </cell>
          <cell r="J38">
            <v>4048</v>
          </cell>
          <cell r="K38">
            <v>4696</v>
          </cell>
          <cell r="L38">
            <v>5496</v>
          </cell>
          <cell r="M38">
            <v>7528</v>
          </cell>
        </row>
        <row r="39">
          <cell r="B39">
            <v>6840</v>
          </cell>
          <cell r="C39">
            <v>6848</v>
          </cell>
          <cell r="D39">
            <v>6696</v>
          </cell>
          <cell r="E39">
            <v>5872</v>
          </cell>
          <cell r="F39">
            <v>5056</v>
          </cell>
          <cell r="G39">
            <v>3760</v>
          </cell>
          <cell r="H39">
            <v>3488</v>
          </cell>
          <cell r="I39">
            <v>2528</v>
          </cell>
          <cell r="J39">
            <v>3920</v>
          </cell>
          <cell r="K39">
            <v>4696</v>
          </cell>
          <cell r="L39">
            <v>5680</v>
          </cell>
          <cell r="M39">
            <v>7272</v>
          </cell>
        </row>
        <row r="40">
          <cell r="B40">
            <v>6840</v>
          </cell>
          <cell r="C40">
            <v>7304</v>
          </cell>
          <cell r="D40">
            <v>6448</v>
          </cell>
          <cell r="E40">
            <v>5872</v>
          </cell>
          <cell r="F40">
            <v>5408</v>
          </cell>
          <cell r="G40">
            <v>3488</v>
          </cell>
          <cell r="H40">
            <v>3376</v>
          </cell>
          <cell r="I40">
            <v>2616</v>
          </cell>
          <cell r="J40">
            <v>3792</v>
          </cell>
          <cell r="K40">
            <v>4880</v>
          </cell>
          <cell r="L40">
            <v>5680</v>
          </cell>
          <cell r="M40">
            <v>7016</v>
          </cell>
        </row>
        <row r="41">
          <cell r="B41">
            <v>7368</v>
          </cell>
          <cell r="C41">
            <v>6848</v>
          </cell>
          <cell r="D41">
            <v>6200</v>
          </cell>
          <cell r="E41">
            <v>5872</v>
          </cell>
          <cell r="F41">
            <v>5408</v>
          </cell>
          <cell r="G41">
            <v>3488</v>
          </cell>
          <cell r="H41">
            <v>3600</v>
          </cell>
          <cell r="I41">
            <v>2528</v>
          </cell>
          <cell r="J41">
            <v>3792</v>
          </cell>
          <cell r="K41">
            <v>5064</v>
          </cell>
          <cell r="L41">
            <v>5496</v>
          </cell>
          <cell r="M41">
            <v>6760</v>
          </cell>
        </row>
        <row r="42">
          <cell r="B42">
            <v>7104</v>
          </cell>
          <cell r="C42">
            <v>6848</v>
          </cell>
          <cell r="D42">
            <v>6200</v>
          </cell>
          <cell r="E42">
            <v>6096</v>
          </cell>
          <cell r="F42">
            <v>5232</v>
          </cell>
          <cell r="G42">
            <v>3488</v>
          </cell>
          <cell r="H42">
            <v>3712</v>
          </cell>
          <cell r="I42">
            <v>2440</v>
          </cell>
          <cell r="J42">
            <v>3792</v>
          </cell>
          <cell r="K42">
            <v>5064</v>
          </cell>
          <cell r="L42">
            <v>5496</v>
          </cell>
          <cell r="M42">
            <v>7272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QL"/>
      <sheetName val="Parameters"/>
      <sheetName val="RFCust"/>
      <sheetName val="TransGroup"/>
      <sheetName val="TransType"/>
    </sheetNames>
    <sheetDataSet>
      <sheetData sheetId="0" refreshError="1"/>
      <sheetData sheetId="1" refreshError="1">
        <row r="7">
          <cell r="B7">
            <v>30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ndard Trial Balance"/>
      <sheetName val="Macro1"/>
    </sheetNames>
    <sheetDataSet>
      <sheetData sheetId="0"/>
      <sheetData sheetId="1">
        <row r="135">
          <cell r="A135" t="str">
            <v>Recover</v>
          </cell>
        </row>
      </sheetData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Genco Summary"/>
      <sheetName val="ATG Energy"/>
      <sheetName val="ANM Energy"/>
      <sheetName val="ANM Reserve"/>
      <sheetName val="A Capacity"/>
      <sheetName val="Perth Invoice"/>
      <sheetName val="ATG credit"/>
      <sheetName val="ATG RR"/>
      <sheetName val="Macros"/>
      <sheetName val="ATW"/>
      <sheetName val="Lock"/>
      <sheetName val="Intl Data Table"/>
      <sheetName val="TemplateInformation"/>
      <sheetName val="NB Power Invoice"/>
      <sheetName val="NSPI Invoice"/>
      <sheetName val="AT Vars"/>
      <sheetName val="EOM MR"/>
      <sheetName val="DNF"/>
      <sheetName val="Invoice_List"/>
      <sheetName val="Genco Invoices 04-20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4">
          <cell r="G14" t="str">
            <v>ME</v>
          </cell>
        </row>
        <row r="41">
          <cell r="L41">
            <v>503334.48999661912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ers"/>
      <sheetName val="DataCY"/>
      <sheetName val="Assumptions"/>
      <sheetName val="Cost Walks"/>
      <sheetName val="P&amp;L Change"/>
      <sheetName val="05 vs 06"/>
      <sheetName val="Consolidated"/>
      <sheetName val="100-Mississauga"/>
      <sheetName val="200-Huntington"/>
      <sheetName val="201-Vermont"/>
      <sheetName val="300-Temco"/>
      <sheetName val="400-TemcoMex"/>
      <sheetName val="104-Orillla"/>
      <sheetName val="102-Vissan"/>
      <sheetName val="DataPY"/>
      <sheetName val="DataPY Backup"/>
      <sheetName val="GLCode"/>
      <sheetName val="GLCompany"/>
      <sheetName val="GLPeriods"/>
    </sheetNames>
    <sheetDataSet>
      <sheetData sheetId="0" refreshError="1"/>
      <sheetData sheetId="1" refreshError="1"/>
      <sheetData sheetId="2" refreshError="1">
        <row r="14">
          <cell r="E14">
            <v>1.25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8"/>
  <sheetViews>
    <sheetView tabSelected="1" zoomScaleNormal="100" workbookViewId="0">
      <selection activeCell="A2" sqref="A2"/>
    </sheetView>
  </sheetViews>
  <sheetFormatPr defaultRowHeight="14.4" x14ac:dyDescent="0.3"/>
  <cols>
    <col min="1" max="1" width="24.6640625" style="9" bestFit="1" customWidth="1"/>
    <col min="2" max="2" width="23.6640625" style="9" bestFit="1" customWidth="1"/>
    <col min="3" max="3" width="25.44140625" style="9" bestFit="1" customWidth="1"/>
    <col min="4" max="4" width="24.5546875" style="9" bestFit="1" customWidth="1"/>
    <col min="5" max="5" width="33.88671875" style="9" bestFit="1" customWidth="1"/>
    <col min="6" max="6" width="14.109375" style="9" customWidth="1"/>
    <col min="7" max="16384" width="8.88671875" style="9"/>
  </cols>
  <sheetData>
    <row r="1" spans="1:8" x14ac:dyDescent="0.3">
      <c r="A1" s="9" t="s">
        <v>146</v>
      </c>
    </row>
    <row r="2" spans="1:8" x14ac:dyDescent="0.3">
      <c r="A2" s="9" t="s">
        <v>145</v>
      </c>
    </row>
    <row r="5" spans="1:8" s="11" customFormat="1" x14ac:dyDescent="0.3">
      <c r="A5" s="16" t="s">
        <v>83</v>
      </c>
      <c r="B5" s="16" t="s">
        <v>84</v>
      </c>
      <c r="C5" s="16" t="s">
        <v>85</v>
      </c>
      <c r="D5" s="16" t="s">
        <v>86</v>
      </c>
      <c r="E5" s="16" t="s">
        <v>87</v>
      </c>
      <c r="F5" s="17" t="s">
        <v>88</v>
      </c>
    </row>
    <row r="6" spans="1:8" x14ac:dyDescent="0.3">
      <c r="A6" s="9" t="s">
        <v>31</v>
      </c>
      <c r="B6" s="9" t="s">
        <v>43</v>
      </c>
      <c r="C6" s="9" t="s">
        <v>55</v>
      </c>
      <c r="D6" s="10" t="s">
        <v>67</v>
      </c>
      <c r="E6" s="10" t="s">
        <v>89</v>
      </c>
      <c r="F6" s="13">
        <v>8364.06</v>
      </c>
      <c r="H6" s="5"/>
    </row>
    <row r="7" spans="1:8" x14ac:dyDescent="0.3">
      <c r="A7" s="9" t="s">
        <v>33</v>
      </c>
      <c r="B7" s="9" t="s">
        <v>45</v>
      </c>
      <c r="C7" s="9" t="s">
        <v>57</v>
      </c>
      <c r="D7" s="10" t="s">
        <v>69</v>
      </c>
      <c r="E7" s="10" t="s">
        <v>90</v>
      </c>
      <c r="F7" s="13">
        <v>9274.16</v>
      </c>
      <c r="H7" s="5"/>
    </row>
    <row r="8" spans="1:8" x14ac:dyDescent="0.3">
      <c r="A8" s="9" t="s">
        <v>91</v>
      </c>
      <c r="B8" s="9" t="s">
        <v>92</v>
      </c>
      <c r="C8" s="9" t="s">
        <v>93</v>
      </c>
      <c r="D8" s="10" t="s">
        <v>94</v>
      </c>
      <c r="E8" s="10" t="s">
        <v>95</v>
      </c>
      <c r="F8" s="13">
        <v>5817.2499999999991</v>
      </c>
      <c r="H8" s="5"/>
    </row>
    <row r="9" spans="1:8" x14ac:dyDescent="0.3">
      <c r="A9" s="9" t="s">
        <v>96</v>
      </c>
      <c r="B9" s="9" t="s">
        <v>97</v>
      </c>
      <c r="C9" s="9" t="s">
        <v>98</v>
      </c>
      <c r="D9" s="10" t="s">
        <v>99</v>
      </c>
      <c r="E9" s="10" t="s">
        <v>100</v>
      </c>
      <c r="F9" s="13">
        <v>6156.25</v>
      </c>
      <c r="H9" s="5"/>
    </row>
    <row r="10" spans="1:8" x14ac:dyDescent="0.3">
      <c r="A10" s="9" t="s">
        <v>35</v>
      </c>
      <c r="B10" s="9" t="s">
        <v>47</v>
      </c>
      <c r="C10" s="9" t="s">
        <v>59</v>
      </c>
      <c r="D10" s="10" t="s">
        <v>71</v>
      </c>
      <c r="E10" s="10" t="s">
        <v>143</v>
      </c>
      <c r="F10" s="13">
        <v>1573.01</v>
      </c>
      <c r="H10" s="5"/>
    </row>
    <row r="11" spans="1:8" x14ac:dyDescent="0.3">
      <c r="A11" s="9" t="s">
        <v>37</v>
      </c>
      <c r="B11" s="9" t="s">
        <v>49</v>
      </c>
      <c r="C11" s="9" t="s">
        <v>61</v>
      </c>
      <c r="D11" s="10" t="s">
        <v>73</v>
      </c>
      <c r="E11" s="10" t="s">
        <v>144</v>
      </c>
      <c r="F11" s="13">
        <v>5601.25</v>
      </c>
      <c r="H11" s="5"/>
    </row>
    <row r="12" spans="1:8" x14ac:dyDescent="0.3">
      <c r="A12" s="9" t="s">
        <v>11</v>
      </c>
      <c r="B12" s="9" t="s">
        <v>15</v>
      </c>
      <c r="C12" s="9" t="s">
        <v>19</v>
      </c>
      <c r="D12" s="10" t="s">
        <v>23</v>
      </c>
      <c r="E12" s="10" t="s">
        <v>101</v>
      </c>
      <c r="F12" s="13">
        <v>13056.28</v>
      </c>
      <c r="H12" s="5"/>
    </row>
    <row r="13" spans="1:8" x14ac:dyDescent="0.3">
      <c r="A13" s="9" t="s">
        <v>13</v>
      </c>
      <c r="B13" s="9" t="s">
        <v>17</v>
      </c>
      <c r="C13" s="9" t="s">
        <v>21</v>
      </c>
      <c r="D13" s="10" t="s">
        <v>25</v>
      </c>
      <c r="E13" s="10" t="s">
        <v>102</v>
      </c>
      <c r="F13" s="13">
        <v>13926.970000000001</v>
      </c>
      <c r="H13" s="5"/>
    </row>
    <row r="14" spans="1:8" x14ac:dyDescent="0.3">
      <c r="A14" s="9" t="s">
        <v>29</v>
      </c>
      <c r="B14" s="9" t="s">
        <v>41</v>
      </c>
      <c r="C14" s="9" t="s">
        <v>53</v>
      </c>
      <c r="D14" s="10" t="s">
        <v>65</v>
      </c>
      <c r="E14" s="10" t="s">
        <v>103</v>
      </c>
      <c r="F14" s="13">
        <v>3086.71</v>
      </c>
      <c r="H14" s="5"/>
    </row>
    <row r="15" spans="1:8" x14ac:dyDescent="0.3">
      <c r="A15" s="9" t="s">
        <v>104</v>
      </c>
      <c r="B15" s="9" t="s">
        <v>105</v>
      </c>
      <c r="C15" s="9" t="s">
        <v>106</v>
      </c>
      <c r="D15" s="10" t="s">
        <v>107</v>
      </c>
      <c r="E15" s="10" t="s">
        <v>108</v>
      </c>
      <c r="F15" s="13">
        <v>16203.94</v>
      </c>
      <c r="H15" s="5"/>
    </row>
    <row r="16" spans="1:8" x14ac:dyDescent="0.3">
      <c r="A16" s="9" t="s">
        <v>27</v>
      </c>
      <c r="B16" s="9" t="s">
        <v>39</v>
      </c>
      <c r="C16" s="9" t="s">
        <v>51</v>
      </c>
      <c r="D16" s="10" t="s">
        <v>63</v>
      </c>
      <c r="E16" s="10" t="s">
        <v>109</v>
      </c>
      <c r="F16" s="13">
        <v>11261.01</v>
      </c>
      <c r="H16" s="5"/>
    </row>
    <row r="17" spans="1:8" x14ac:dyDescent="0.3">
      <c r="A17" s="9" t="s">
        <v>3</v>
      </c>
      <c r="B17" s="9" t="s">
        <v>5</v>
      </c>
      <c r="C17" s="9" t="s">
        <v>7</v>
      </c>
      <c r="D17" s="10" t="s">
        <v>9</v>
      </c>
      <c r="E17" s="10" t="s">
        <v>110</v>
      </c>
      <c r="F17" s="13">
        <v>18639.020000000004</v>
      </c>
      <c r="H17" s="5"/>
    </row>
    <row r="18" spans="1:8" x14ac:dyDescent="0.3">
      <c r="A18" s="9" t="s">
        <v>75</v>
      </c>
      <c r="B18" s="9" t="s">
        <v>79</v>
      </c>
      <c r="C18" s="9" t="s">
        <v>111</v>
      </c>
      <c r="D18" s="10" t="s">
        <v>112</v>
      </c>
      <c r="E18" s="10" t="s">
        <v>113</v>
      </c>
      <c r="F18" s="13">
        <v>22726.37</v>
      </c>
      <c r="H18" s="5"/>
    </row>
    <row r="19" spans="1:8" x14ac:dyDescent="0.3">
      <c r="A19" s="9" t="s">
        <v>77</v>
      </c>
      <c r="B19" s="9" t="s">
        <v>81</v>
      </c>
      <c r="C19" s="9" t="s">
        <v>114</v>
      </c>
      <c r="D19" s="10" t="s">
        <v>115</v>
      </c>
      <c r="E19" s="10" t="s">
        <v>116</v>
      </c>
      <c r="F19" s="13">
        <v>15144.6</v>
      </c>
      <c r="H19" s="5"/>
    </row>
    <row r="20" spans="1:8" x14ac:dyDescent="0.3">
      <c r="A20" s="9" t="s">
        <v>117</v>
      </c>
      <c r="B20" s="9" t="s">
        <v>118</v>
      </c>
      <c r="C20" s="9" t="s">
        <v>119</v>
      </c>
      <c r="D20" s="10" t="s">
        <v>120</v>
      </c>
      <c r="E20" s="10" t="s">
        <v>121</v>
      </c>
      <c r="F20" s="13">
        <v>1019.04</v>
      </c>
      <c r="H20" s="5"/>
    </row>
    <row r="21" spans="1:8" x14ac:dyDescent="0.3">
      <c r="A21" s="9" t="s">
        <v>32</v>
      </c>
      <c r="B21" s="9" t="s">
        <v>44</v>
      </c>
      <c r="C21" s="9" t="s">
        <v>56</v>
      </c>
      <c r="D21" s="10" t="s">
        <v>68</v>
      </c>
      <c r="E21" s="10" t="s">
        <v>89</v>
      </c>
      <c r="F21" s="13">
        <v>5899.26</v>
      </c>
      <c r="H21" s="5"/>
    </row>
    <row r="22" spans="1:8" x14ac:dyDescent="0.3">
      <c r="A22" s="9" t="s">
        <v>34</v>
      </c>
      <c r="B22" s="9" t="s">
        <v>46</v>
      </c>
      <c r="C22" s="9" t="s">
        <v>58</v>
      </c>
      <c r="D22" s="10" t="s">
        <v>70</v>
      </c>
      <c r="E22" s="10" t="s">
        <v>90</v>
      </c>
      <c r="F22" s="13">
        <v>6548.7599999999993</v>
      </c>
      <c r="H22" s="5"/>
    </row>
    <row r="23" spans="1:8" x14ac:dyDescent="0.3">
      <c r="A23" s="9" t="s">
        <v>122</v>
      </c>
      <c r="B23" s="9" t="s">
        <v>123</v>
      </c>
      <c r="C23" s="9" t="s">
        <v>124</v>
      </c>
      <c r="D23" s="10" t="s">
        <v>125</v>
      </c>
      <c r="E23" s="10" t="s">
        <v>95</v>
      </c>
      <c r="F23" s="13">
        <v>4012.69</v>
      </c>
      <c r="H23" s="5"/>
    </row>
    <row r="24" spans="1:8" x14ac:dyDescent="0.3">
      <c r="A24" s="9" t="s">
        <v>126</v>
      </c>
      <c r="B24" s="9" t="s">
        <v>127</v>
      </c>
      <c r="C24" s="9" t="s">
        <v>128</v>
      </c>
      <c r="D24" s="10" t="s">
        <v>129</v>
      </c>
      <c r="E24" s="10" t="s">
        <v>100</v>
      </c>
      <c r="F24" s="13">
        <v>3897.67</v>
      </c>
      <c r="H24" s="5"/>
    </row>
    <row r="25" spans="1:8" x14ac:dyDescent="0.3">
      <c r="A25" s="9" t="s">
        <v>36</v>
      </c>
      <c r="B25" s="9" t="s">
        <v>48</v>
      </c>
      <c r="C25" s="9" t="s">
        <v>60</v>
      </c>
      <c r="D25" s="10" t="s">
        <v>72</v>
      </c>
      <c r="E25" s="10" t="s">
        <v>143</v>
      </c>
      <c r="F25" s="13">
        <v>1108.72</v>
      </c>
      <c r="H25" s="5"/>
    </row>
    <row r="26" spans="1:8" x14ac:dyDescent="0.3">
      <c r="A26" s="9" t="s">
        <v>38</v>
      </c>
      <c r="B26" s="9" t="s">
        <v>50</v>
      </c>
      <c r="C26" s="9" t="s">
        <v>62</v>
      </c>
      <c r="D26" s="10" t="s">
        <v>74</v>
      </c>
      <c r="E26" s="10" t="s">
        <v>144</v>
      </c>
      <c r="F26" s="13">
        <v>3821.4</v>
      </c>
      <c r="H26" s="5"/>
    </row>
    <row r="27" spans="1:8" x14ac:dyDescent="0.3">
      <c r="A27" s="9" t="s">
        <v>12</v>
      </c>
      <c r="B27" s="9" t="s">
        <v>16</v>
      </c>
      <c r="C27" s="9" t="s">
        <v>20</v>
      </c>
      <c r="D27" s="10" t="s">
        <v>24</v>
      </c>
      <c r="E27" s="10" t="s">
        <v>101</v>
      </c>
      <c r="F27" s="13">
        <v>9064.66</v>
      </c>
      <c r="H27" s="5"/>
    </row>
    <row r="28" spans="1:8" x14ac:dyDescent="0.3">
      <c r="A28" s="9" t="s">
        <v>14</v>
      </c>
      <c r="B28" s="9" t="s">
        <v>18</v>
      </c>
      <c r="C28" s="9" t="s">
        <v>22</v>
      </c>
      <c r="D28" s="10" t="s">
        <v>26</v>
      </c>
      <c r="E28" s="10" t="s">
        <v>102</v>
      </c>
      <c r="F28" s="13">
        <v>9830.59</v>
      </c>
      <c r="H28" s="5"/>
    </row>
    <row r="29" spans="1:8" x14ac:dyDescent="0.3">
      <c r="A29" s="9" t="s">
        <v>30</v>
      </c>
      <c r="B29" s="9" t="s">
        <v>42</v>
      </c>
      <c r="C29" s="9" t="s">
        <v>54</v>
      </c>
      <c r="D29" s="10" t="s">
        <v>66</v>
      </c>
      <c r="E29" s="10" t="s">
        <v>103</v>
      </c>
      <c r="F29" s="13">
        <v>2179.48</v>
      </c>
      <c r="H29" s="5"/>
    </row>
    <row r="30" spans="1:8" x14ac:dyDescent="0.3">
      <c r="A30" s="9" t="s">
        <v>130</v>
      </c>
      <c r="B30" s="9" t="s">
        <v>131</v>
      </c>
      <c r="C30" s="9" t="s">
        <v>132</v>
      </c>
      <c r="D30" s="10" t="s">
        <v>133</v>
      </c>
      <c r="E30" s="10" t="s">
        <v>108</v>
      </c>
      <c r="F30" s="13">
        <v>11475.45</v>
      </c>
      <c r="H30" s="5"/>
    </row>
    <row r="31" spans="1:8" x14ac:dyDescent="0.3">
      <c r="A31" s="9" t="s">
        <v>28</v>
      </c>
      <c r="B31" s="9" t="s">
        <v>40</v>
      </c>
      <c r="C31" s="9" t="s">
        <v>52</v>
      </c>
      <c r="D31" s="10" t="s">
        <v>64</v>
      </c>
      <c r="E31" s="10" t="s">
        <v>134</v>
      </c>
      <c r="F31" s="13">
        <v>7966.6</v>
      </c>
      <c r="H31" s="5"/>
    </row>
    <row r="32" spans="1:8" x14ac:dyDescent="0.3">
      <c r="A32" s="9" t="s">
        <v>4</v>
      </c>
      <c r="B32" s="9" t="s">
        <v>6</v>
      </c>
      <c r="C32" s="9" t="s">
        <v>8</v>
      </c>
      <c r="D32" s="10" t="s">
        <v>10</v>
      </c>
      <c r="E32" s="10" t="s">
        <v>110</v>
      </c>
      <c r="F32" s="13">
        <v>13245.819999999998</v>
      </c>
      <c r="H32" s="5"/>
    </row>
    <row r="33" spans="1:8" x14ac:dyDescent="0.3">
      <c r="A33" s="9" t="s">
        <v>76</v>
      </c>
      <c r="B33" s="9" t="s">
        <v>80</v>
      </c>
      <c r="C33" s="9" t="s">
        <v>135</v>
      </c>
      <c r="D33" s="10" t="s">
        <v>136</v>
      </c>
      <c r="E33" s="10" t="s">
        <v>113</v>
      </c>
      <c r="F33" s="13">
        <v>16021.23</v>
      </c>
      <c r="H33" s="5"/>
    </row>
    <row r="34" spans="1:8" x14ac:dyDescent="0.3">
      <c r="A34" s="9" t="s">
        <v>78</v>
      </c>
      <c r="B34" s="9" t="s">
        <v>82</v>
      </c>
      <c r="C34" s="9" t="s">
        <v>137</v>
      </c>
      <c r="D34" s="10" t="s">
        <v>138</v>
      </c>
      <c r="E34" s="10" t="s">
        <v>116</v>
      </c>
      <c r="F34" s="13">
        <v>10675.63</v>
      </c>
      <c r="H34" s="5"/>
    </row>
    <row r="35" spans="1:8" x14ac:dyDescent="0.3">
      <c r="A35" s="9" t="s">
        <v>139</v>
      </c>
      <c r="B35" s="9" t="s">
        <v>140</v>
      </c>
      <c r="C35" s="9" t="s">
        <v>141</v>
      </c>
      <c r="D35" s="10" t="s">
        <v>142</v>
      </c>
      <c r="E35" s="10" t="s">
        <v>121</v>
      </c>
      <c r="F35" s="13">
        <v>773.81000000000006</v>
      </c>
      <c r="H35" s="5"/>
    </row>
    <row r="36" spans="1:8" ht="15" thickBot="1" x14ac:dyDescent="0.35">
      <c r="F36" s="12">
        <f>SUM(F6:F35)</f>
        <v>258371.69000000009</v>
      </c>
    </row>
    <row r="37" spans="1:8" ht="15" thickTop="1" x14ac:dyDescent="0.3">
      <c r="E37" s="10" t="s">
        <v>163</v>
      </c>
      <c r="F37" s="13">
        <v>258372</v>
      </c>
    </row>
    <row r="38" spans="1:8" x14ac:dyDescent="0.3">
      <c r="E38" s="10" t="s">
        <v>0</v>
      </c>
      <c r="F38" s="5">
        <f>F37-F36</f>
        <v>0.3099999999103602</v>
      </c>
    </row>
  </sheetData>
  <pageMargins left="0.7" right="0.7" top="0.75" bottom="0.75" header="0.3" footer="0.3"/>
  <pageSetup scale="74" orientation="landscape" horizontalDpi="4294967295" verticalDpi="4294967295" r:id="rId1"/>
  <headerFooter>
    <oddFooter>&amp;L&amp;A&amp;RLU 009390X&amp;P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25"/>
  <sheetViews>
    <sheetView topLeftCell="D1" zoomScaleNormal="100" workbookViewId="0">
      <selection activeCell="J23" sqref="J23"/>
    </sheetView>
  </sheetViews>
  <sheetFormatPr defaultRowHeight="14.4" x14ac:dyDescent="0.3"/>
  <cols>
    <col min="1" max="1" width="12" customWidth="1"/>
    <col min="2" max="2" width="24.44140625" customWidth="1"/>
    <col min="3" max="3" width="23.109375" customWidth="1"/>
    <col min="4" max="4" width="24" customWidth="1"/>
    <col min="5" max="5" width="23.44140625" customWidth="1"/>
    <col min="6" max="6" width="18.21875" customWidth="1"/>
    <col min="7" max="7" width="33.88671875" bestFit="1" customWidth="1"/>
    <col min="8" max="8" width="18.44140625" customWidth="1"/>
    <col min="9" max="9" width="10.109375" bestFit="1" customWidth="1"/>
    <col min="10" max="10" width="25.77734375" bestFit="1" customWidth="1"/>
    <col min="11" max="11" width="41.109375" bestFit="1" customWidth="1"/>
    <col min="12" max="12" width="63.88671875" bestFit="1" customWidth="1"/>
  </cols>
  <sheetData>
    <row r="1" spans="1:12" x14ac:dyDescent="0.3">
      <c r="A1" t="s">
        <v>146</v>
      </c>
    </row>
    <row r="2" spans="1:12" x14ac:dyDescent="0.3">
      <c r="A2" t="s">
        <v>145</v>
      </c>
    </row>
    <row r="5" spans="1:12" x14ac:dyDescent="0.3">
      <c r="A5" s="30" t="s">
        <v>149</v>
      </c>
      <c r="B5" s="30" t="s">
        <v>83</v>
      </c>
      <c r="C5" s="30" t="s">
        <v>84</v>
      </c>
      <c r="D5" s="30" t="s">
        <v>85</v>
      </c>
      <c r="E5" s="30" t="s">
        <v>86</v>
      </c>
      <c r="F5" s="30" t="s">
        <v>150</v>
      </c>
      <c r="G5" s="28" t="s">
        <v>87</v>
      </c>
      <c r="H5" s="30" t="s">
        <v>152</v>
      </c>
      <c r="I5" s="30" t="s">
        <v>148</v>
      </c>
      <c r="J5" s="32" t="s">
        <v>158</v>
      </c>
      <c r="K5" s="25" t="s">
        <v>161</v>
      </c>
      <c r="L5" s="26" t="s">
        <v>162</v>
      </c>
    </row>
    <row r="6" spans="1:12" x14ac:dyDescent="0.3">
      <c r="A6" s="31"/>
      <c r="B6" s="31"/>
      <c r="C6" s="31"/>
      <c r="D6" s="31"/>
      <c r="E6" s="31"/>
      <c r="F6" s="31"/>
      <c r="G6" s="29"/>
      <c r="H6" s="31"/>
      <c r="I6" s="31"/>
      <c r="J6" s="33"/>
      <c r="K6" s="25"/>
      <c r="L6" s="26"/>
    </row>
    <row r="7" spans="1:12" ht="43.2" x14ac:dyDescent="0.3">
      <c r="A7" t="s">
        <v>147</v>
      </c>
      <c r="B7" s="9" t="s">
        <v>3</v>
      </c>
      <c r="C7" s="9" t="s">
        <v>5</v>
      </c>
      <c r="D7" s="9" t="s">
        <v>7</v>
      </c>
      <c r="E7" s="10" t="s">
        <v>9</v>
      </c>
      <c r="F7" s="22" t="s">
        <v>159</v>
      </c>
      <c r="G7" s="10" t="s">
        <v>110</v>
      </c>
      <c r="H7" s="27">
        <v>419137.42</v>
      </c>
      <c r="J7" s="13">
        <v>18639.020000000004</v>
      </c>
      <c r="K7" s="18" t="s">
        <v>164</v>
      </c>
      <c r="L7" s="18" t="s">
        <v>164</v>
      </c>
    </row>
    <row r="8" spans="1:12" ht="43.2" x14ac:dyDescent="0.3">
      <c r="A8" t="s">
        <v>2</v>
      </c>
      <c r="B8" s="9" t="s">
        <v>4</v>
      </c>
      <c r="C8" s="9" t="s">
        <v>6</v>
      </c>
      <c r="D8" s="9" t="s">
        <v>8</v>
      </c>
      <c r="E8" s="10" t="s">
        <v>10</v>
      </c>
      <c r="F8" s="23"/>
      <c r="G8" s="10" t="s">
        <v>110</v>
      </c>
      <c r="H8" s="24"/>
      <c r="J8" s="13">
        <v>13245.819999999998</v>
      </c>
      <c r="K8" s="18" t="s">
        <v>164</v>
      </c>
      <c r="L8" s="18" t="s">
        <v>164</v>
      </c>
    </row>
    <row r="9" spans="1:12" ht="43.2" x14ac:dyDescent="0.3">
      <c r="A9" t="s">
        <v>147</v>
      </c>
      <c r="B9" s="9" t="s">
        <v>11</v>
      </c>
      <c r="C9" s="9" t="s">
        <v>15</v>
      </c>
      <c r="D9" s="9" t="s">
        <v>19</v>
      </c>
      <c r="E9" s="10" t="s">
        <v>23</v>
      </c>
      <c r="F9" s="23" t="s">
        <v>157</v>
      </c>
      <c r="G9" s="10" t="s">
        <v>101</v>
      </c>
      <c r="H9" s="24">
        <v>613398.84</v>
      </c>
      <c r="I9" s="10"/>
      <c r="J9" s="13">
        <v>13056.28</v>
      </c>
      <c r="K9" s="18" t="s">
        <v>165</v>
      </c>
      <c r="L9" s="18" t="s">
        <v>166</v>
      </c>
    </row>
    <row r="10" spans="1:12" ht="43.2" x14ac:dyDescent="0.3">
      <c r="A10" t="s">
        <v>2</v>
      </c>
      <c r="B10" s="9" t="s">
        <v>12</v>
      </c>
      <c r="C10" s="9" t="s">
        <v>16</v>
      </c>
      <c r="D10" s="9" t="s">
        <v>20</v>
      </c>
      <c r="E10" s="10" t="s">
        <v>24</v>
      </c>
      <c r="F10" s="23"/>
      <c r="G10" s="10" t="s">
        <v>101</v>
      </c>
      <c r="H10" s="24"/>
      <c r="J10" s="13">
        <v>9064.66</v>
      </c>
      <c r="K10" s="18" t="s">
        <v>165</v>
      </c>
      <c r="L10" s="18" t="s">
        <v>166</v>
      </c>
    </row>
    <row r="11" spans="1:12" ht="43.2" x14ac:dyDescent="0.3">
      <c r="A11" t="s">
        <v>147</v>
      </c>
      <c r="B11" s="9" t="s">
        <v>13</v>
      </c>
      <c r="C11" s="9" t="s">
        <v>17</v>
      </c>
      <c r="D11" s="9" t="s">
        <v>21</v>
      </c>
      <c r="E11" s="10" t="s">
        <v>25</v>
      </c>
      <c r="F11" s="23" t="s">
        <v>156</v>
      </c>
      <c r="G11" s="10" t="s">
        <v>102</v>
      </c>
      <c r="H11" s="24"/>
      <c r="J11" s="13">
        <v>13926.970000000001</v>
      </c>
      <c r="K11" s="18" t="s">
        <v>165</v>
      </c>
      <c r="L11" s="18" t="s">
        <v>166</v>
      </c>
    </row>
    <row r="12" spans="1:12" ht="43.2" x14ac:dyDescent="0.3">
      <c r="A12" t="s">
        <v>2</v>
      </c>
      <c r="B12" s="9" t="s">
        <v>14</v>
      </c>
      <c r="C12" s="9" t="s">
        <v>18</v>
      </c>
      <c r="D12" s="9" t="s">
        <v>22</v>
      </c>
      <c r="E12" s="10" t="s">
        <v>26</v>
      </c>
      <c r="F12" s="23"/>
      <c r="G12" s="10" t="s">
        <v>102</v>
      </c>
      <c r="H12" s="24"/>
      <c r="J12" s="13">
        <v>9830.59</v>
      </c>
      <c r="K12" s="18" t="s">
        <v>165</v>
      </c>
      <c r="L12" s="18" t="s">
        <v>166</v>
      </c>
    </row>
    <row r="13" spans="1:12" ht="43.2" x14ac:dyDescent="0.3">
      <c r="A13" t="s">
        <v>147</v>
      </c>
      <c r="B13" s="9" t="s">
        <v>91</v>
      </c>
      <c r="C13" s="9" t="s">
        <v>92</v>
      </c>
      <c r="D13" s="9" t="s">
        <v>93</v>
      </c>
      <c r="E13" s="10" t="s">
        <v>94</v>
      </c>
      <c r="F13" s="23" t="s">
        <v>160</v>
      </c>
      <c r="G13" s="10" t="s">
        <v>95</v>
      </c>
      <c r="H13" s="24">
        <v>274434.58</v>
      </c>
      <c r="J13" s="13">
        <v>5817.2499999999991</v>
      </c>
      <c r="K13" s="18" t="s">
        <v>167</v>
      </c>
      <c r="L13" s="18" t="s">
        <v>168</v>
      </c>
    </row>
    <row r="14" spans="1:12" ht="43.2" x14ac:dyDescent="0.3">
      <c r="A14" t="s">
        <v>2</v>
      </c>
      <c r="B14" s="9" t="s">
        <v>122</v>
      </c>
      <c r="C14" s="9" t="s">
        <v>123</v>
      </c>
      <c r="D14" s="9" t="s">
        <v>124</v>
      </c>
      <c r="E14" s="10" t="s">
        <v>125</v>
      </c>
      <c r="F14" s="23"/>
      <c r="G14" s="10" t="s">
        <v>95</v>
      </c>
      <c r="H14" s="24"/>
      <c r="J14" s="13">
        <v>4012.69</v>
      </c>
      <c r="K14" s="18" t="s">
        <v>167</v>
      </c>
      <c r="L14" s="18" t="s">
        <v>168</v>
      </c>
    </row>
    <row r="15" spans="1:12" ht="43.2" x14ac:dyDescent="0.3">
      <c r="A15" t="s">
        <v>147</v>
      </c>
      <c r="B15" s="9" t="s">
        <v>96</v>
      </c>
      <c r="C15" s="9" t="s">
        <v>97</v>
      </c>
      <c r="D15" s="9" t="s">
        <v>98</v>
      </c>
      <c r="E15" s="10" t="s">
        <v>99</v>
      </c>
      <c r="F15" s="23" t="s">
        <v>154</v>
      </c>
      <c r="G15" s="10" t="s">
        <v>100</v>
      </c>
      <c r="H15" s="24"/>
      <c r="J15" s="13">
        <v>6156.25</v>
      </c>
      <c r="K15" s="18" t="s">
        <v>167</v>
      </c>
      <c r="L15" s="18" t="s">
        <v>168</v>
      </c>
    </row>
    <row r="16" spans="1:12" ht="43.2" x14ac:dyDescent="0.3">
      <c r="A16" t="s">
        <v>2</v>
      </c>
      <c r="B16" s="9" t="s">
        <v>126</v>
      </c>
      <c r="C16" s="9" t="s">
        <v>127</v>
      </c>
      <c r="D16" s="9" t="s">
        <v>128</v>
      </c>
      <c r="E16" s="10" t="s">
        <v>129</v>
      </c>
      <c r="F16" s="23"/>
      <c r="G16" s="10" t="s">
        <v>100</v>
      </c>
      <c r="H16" s="24"/>
      <c r="J16" s="13">
        <v>3897.67</v>
      </c>
      <c r="K16" s="18" t="s">
        <v>167</v>
      </c>
      <c r="L16" s="18" t="s">
        <v>168</v>
      </c>
    </row>
    <row r="17" spans="1:12" ht="43.2" x14ac:dyDescent="0.3">
      <c r="A17" t="s">
        <v>147</v>
      </c>
      <c r="B17" s="9" t="s">
        <v>75</v>
      </c>
      <c r="C17" s="9" t="s">
        <v>79</v>
      </c>
      <c r="D17" s="9" t="s">
        <v>111</v>
      </c>
      <c r="E17" s="10" t="s">
        <v>112</v>
      </c>
      <c r="F17" s="34" t="s">
        <v>153</v>
      </c>
      <c r="G17" s="10" t="s">
        <v>113</v>
      </c>
      <c r="H17" s="24">
        <v>507352.37</v>
      </c>
      <c r="I17" s="10"/>
      <c r="J17" s="13">
        <f>22725.67+0.7</f>
        <v>22726.37</v>
      </c>
      <c r="K17" s="18" t="s">
        <v>169</v>
      </c>
      <c r="L17" s="18" t="s">
        <v>170</v>
      </c>
    </row>
    <row r="18" spans="1:12" ht="43.2" x14ac:dyDescent="0.3">
      <c r="A18" t="s">
        <v>2</v>
      </c>
      <c r="B18" s="9" t="s">
        <v>76</v>
      </c>
      <c r="C18" s="9" t="s">
        <v>80</v>
      </c>
      <c r="D18" s="9" t="s">
        <v>135</v>
      </c>
      <c r="E18" s="10" t="s">
        <v>136</v>
      </c>
      <c r="F18" s="34"/>
      <c r="G18" s="10" t="s">
        <v>113</v>
      </c>
      <c r="H18" s="24"/>
      <c r="J18" s="13">
        <v>16021.23</v>
      </c>
      <c r="K18" s="18" t="s">
        <v>169</v>
      </c>
      <c r="L18" s="18" t="s">
        <v>170</v>
      </c>
    </row>
    <row r="19" spans="1:12" ht="43.2" x14ac:dyDescent="0.3">
      <c r="A19" t="s">
        <v>147</v>
      </c>
      <c r="B19" s="9" t="s">
        <v>104</v>
      </c>
      <c r="C19" s="9" t="s">
        <v>105</v>
      </c>
      <c r="D19" s="9" t="s">
        <v>106</v>
      </c>
      <c r="E19" s="10" t="s">
        <v>107</v>
      </c>
      <c r="F19" s="23" t="s">
        <v>1</v>
      </c>
      <c r="G19" s="10" t="s">
        <v>108</v>
      </c>
      <c r="H19" s="24">
        <v>597352.67209471087</v>
      </c>
      <c r="I19" s="10"/>
      <c r="J19" s="13">
        <v>16203.94</v>
      </c>
      <c r="K19" s="18" t="s">
        <v>171</v>
      </c>
      <c r="L19" s="18" t="s">
        <v>172</v>
      </c>
    </row>
    <row r="20" spans="1:12" ht="43.2" x14ac:dyDescent="0.3">
      <c r="A20" t="s">
        <v>2</v>
      </c>
      <c r="B20" s="9" t="s">
        <v>130</v>
      </c>
      <c r="C20" s="9" t="s">
        <v>131</v>
      </c>
      <c r="D20" s="9" t="s">
        <v>132</v>
      </c>
      <c r="E20" s="10" t="s">
        <v>133</v>
      </c>
      <c r="F20" s="23"/>
      <c r="G20" s="10" t="s">
        <v>108</v>
      </c>
      <c r="H20" s="24"/>
      <c r="J20" s="13">
        <v>11475.45</v>
      </c>
      <c r="K20" s="18" t="s">
        <v>171</v>
      </c>
      <c r="L20" s="18" t="s">
        <v>172</v>
      </c>
    </row>
    <row r="21" spans="1:12" x14ac:dyDescent="0.3">
      <c r="A21" t="s">
        <v>147</v>
      </c>
      <c r="B21" t="s">
        <v>117</v>
      </c>
      <c r="C21" t="s">
        <v>118</v>
      </c>
      <c r="D21" t="s">
        <v>119</v>
      </c>
      <c r="E21" t="s">
        <v>120</v>
      </c>
      <c r="F21" s="19" t="s">
        <v>121</v>
      </c>
      <c r="G21" s="8" t="s">
        <v>121</v>
      </c>
      <c r="H21" s="20">
        <v>13343.55</v>
      </c>
      <c r="I21" s="15"/>
      <c r="J21">
        <v>1019.04</v>
      </c>
      <c r="K21" s="7"/>
      <c r="L21" s="4"/>
    </row>
    <row r="22" spans="1:12" x14ac:dyDescent="0.3">
      <c r="A22" t="s">
        <v>2</v>
      </c>
      <c r="B22" t="s">
        <v>139</v>
      </c>
      <c r="C22" t="s">
        <v>140</v>
      </c>
      <c r="D22" t="s">
        <v>141</v>
      </c>
      <c r="E22" t="s">
        <v>142</v>
      </c>
      <c r="F22" s="19"/>
      <c r="G22" s="8" t="s">
        <v>121</v>
      </c>
      <c r="H22" s="21"/>
      <c r="I22" s="15"/>
      <c r="J22">
        <v>773.81000000000006</v>
      </c>
      <c r="K22" s="7"/>
      <c r="L22" s="4"/>
    </row>
    <row r="23" spans="1:12" ht="15" thickBot="1" x14ac:dyDescent="0.35">
      <c r="F23" s="14"/>
      <c r="H23" s="3">
        <f>SUM(H7:H20)</f>
        <v>2411675.8820947111</v>
      </c>
      <c r="I23" s="3">
        <f>SUM(I7:I20)</f>
        <v>0</v>
      </c>
      <c r="J23" s="3">
        <f>SUM(J7:J22)</f>
        <v>165867.04</v>
      </c>
    </row>
    <row r="24" spans="1:12" ht="15" thickTop="1" x14ac:dyDescent="0.3">
      <c r="F24" s="14"/>
      <c r="J24" s="6">
        <f>'OPUC RFI 1-18 TY17 Direct Cos  '!J22</f>
        <v>92504.691550134346</v>
      </c>
    </row>
    <row r="25" spans="1:12" x14ac:dyDescent="0.3">
      <c r="J25" s="1">
        <f>J23+J24</f>
        <v>258371.73155013437</v>
      </c>
    </row>
  </sheetData>
  <autoFilter ref="A5:J6">
    <sortState ref="A8:J20">
      <sortCondition ref="G5:G6"/>
    </sortState>
  </autoFilter>
  <mergeCells count="26">
    <mergeCell ref="A5:A6"/>
    <mergeCell ref="B5:B6"/>
    <mergeCell ref="C5:C6"/>
    <mergeCell ref="D5:D6"/>
    <mergeCell ref="E5:E6"/>
    <mergeCell ref="K5:K6"/>
    <mergeCell ref="L5:L6"/>
    <mergeCell ref="H7:H8"/>
    <mergeCell ref="F9:F10"/>
    <mergeCell ref="F11:F12"/>
    <mergeCell ref="G5:G6"/>
    <mergeCell ref="H5:H6"/>
    <mergeCell ref="I5:I6"/>
    <mergeCell ref="J5:J6"/>
    <mergeCell ref="F5:F6"/>
    <mergeCell ref="F21:F22"/>
    <mergeCell ref="H21:H22"/>
    <mergeCell ref="F7:F8"/>
    <mergeCell ref="H9:H12"/>
    <mergeCell ref="H13:H16"/>
    <mergeCell ref="F13:F14"/>
    <mergeCell ref="H17:H18"/>
    <mergeCell ref="H19:H20"/>
    <mergeCell ref="F15:F16"/>
    <mergeCell ref="F17:F18"/>
    <mergeCell ref="F19:F20"/>
  </mergeCells>
  <pageMargins left="0.7" right="0.7" top="0.75" bottom="0.75" header="0.3" footer="0.3"/>
  <pageSetup scale="38" orientation="landscape" r:id="rId1"/>
  <headerFooter>
    <oddFooter>&amp;L&amp;A&amp;RLU 009390X&amp;P</oddFoot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"/>
  <sheetViews>
    <sheetView zoomScaleNormal="100" workbookViewId="0">
      <selection activeCell="G26" sqref="G26"/>
    </sheetView>
  </sheetViews>
  <sheetFormatPr defaultRowHeight="14.4" x14ac:dyDescent="0.3"/>
  <cols>
    <col min="1" max="1" width="12" customWidth="1"/>
    <col min="2" max="2" width="24.44140625" customWidth="1"/>
    <col min="3" max="3" width="23.109375" customWidth="1"/>
    <col min="4" max="4" width="24" customWidth="1"/>
    <col min="5" max="5" width="23.44140625" customWidth="1"/>
    <col min="6" max="6" width="23.77734375" customWidth="1"/>
    <col min="7" max="7" width="33.88671875" bestFit="1" customWidth="1"/>
    <col min="8" max="8" width="20.109375" customWidth="1"/>
    <col min="9" max="9" width="10.109375" bestFit="1" customWidth="1"/>
    <col min="10" max="10" width="12.5546875" customWidth="1"/>
    <col min="11" max="11" width="8.6640625" customWidth="1"/>
  </cols>
  <sheetData>
    <row r="1" spans="1:12" x14ac:dyDescent="0.3">
      <c r="A1" t="s">
        <v>146</v>
      </c>
    </row>
    <row r="2" spans="1:12" x14ac:dyDescent="0.3">
      <c r="A2" t="s">
        <v>173</v>
      </c>
    </row>
    <row r="5" spans="1:12" x14ac:dyDescent="0.3">
      <c r="A5" s="30" t="s">
        <v>149</v>
      </c>
      <c r="B5" s="30" t="s">
        <v>83</v>
      </c>
      <c r="C5" s="30" t="s">
        <v>84</v>
      </c>
      <c r="D5" s="30" t="s">
        <v>85</v>
      </c>
      <c r="E5" s="30" t="s">
        <v>86</v>
      </c>
      <c r="F5" s="30" t="s">
        <v>150</v>
      </c>
      <c r="G5" s="28" t="s">
        <v>87</v>
      </c>
      <c r="H5" s="30" t="s">
        <v>152</v>
      </c>
      <c r="I5" s="30" t="s">
        <v>148</v>
      </c>
      <c r="J5" s="32" t="s">
        <v>158</v>
      </c>
    </row>
    <row r="6" spans="1:12" x14ac:dyDescent="0.3">
      <c r="A6" s="31"/>
      <c r="B6" s="31"/>
      <c r="C6" s="31"/>
      <c r="D6" s="31"/>
      <c r="E6" s="31"/>
      <c r="F6" s="31"/>
      <c r="G6" s="29"/>
      <c r="H6" s="31"/>
      <c r="I6" s="31"/>
      <c r="J6" s="33"/>
    </row>
    <row r="7" spans="1:12" x14ac:dyDescent="0.3">
      <c r="A7" t="s">
        <v>2</v>
      </c>
      <c r="B7" t="s">
        <v>28</v>
      </c>
      <c r="C7" t="s">
        <v>40</v>
      </c>
      <c r="D7" t="s">
        <v>52</v>
      </c>
      <c r="E7" t="s">
        <v>64</v>
      </c>
      <c r="F7" s="36" t="s">
        <v>151</v>
      </c>
      <c r="G7" t="s">
        <v>134</v>
      </c>
      <c r="H7" s="37">
        <v>252211.00999999995</v>
      </c>
      <c r="J7" s="2">
        <v>7966.6</v>
      </c>
      <c r="L7" s="1"/>
    </row>
    <row r="8" spans="1:12" x14ac:dyDescent="0.3">
      <c r="A8" t="s">
        <v>147</v>
      </c>
      <c r="B8" t="s">
        <v>27</v>
      </c>
      <c r="C8" t="s">
        <v>39</v>
      </c>
      <c r="D8" t="s">
        <v>51</v>
      </c>
      <c r="E8" t="s">
        <v>63</v>
      </c>
      <c r="F8" s="19"/>
      <c r="G8" t="s">
        <v>109</v>
      </c>
      <c r="H8" s="35"/>
      <c r="J8" s="2">
        <v>11261.051550134334</v>
      </c>
      <c r="L8" s="1"/>
    </row>
    <row r="9" spans="1:12" x14ac:dyDescent="0.3">
      <c r="A9" t="s">
        <v>147</v>
      </c>
      <c r="B9" s="9" t="s">
        <v>31</v>
      </c>
      <c r="C9" s="9" t="s">
        <v>43</v>
      </c>
      <c r="D9" s="9" t="s">
        <v>55</v>
      </c>
      <c r="E9" s="10" t="s">
        <v>67</v>
      </c>
      <c r="F9" s="23" t="s">
        <v>157</v>
      </c>
      <c r="G9" s="10" t="s">
        <v>89</v>
      </c>
      <c r="H9" s="35">
        <v>186811.37</v>
      </c>
      <c r="I9" s="10"/>
      <c r="J9" s="13">
        <v>8364.06</v>
      </c>
      <c r="L9" s="1"/>
    </row>
    <row r="10" spans="1:12" x14ac:dyDescent="0.3">
      <c r="A10" t="s">
        <v>2</v>
      </c>
      <c r="B10" t="s">
        <v>32</v>
      </c>
      <c r="C10" t="s">
        <v>44</v>
      </c>
      <c r="D10" t="s">
        <v>56</v>
      </c>
      <c r="E10" t="s">
        <v>68</v>
      </c>
      <c r="F10" s="23"/>
      <c r="G10" t="s">
        <v>89</v>
      </c>
      <c r="H10" s="35"/>
      <c r="J10" s="2">
        <v>5899.26</v>
      </c>
      <c r="L10" s="1"/>
    </row>
    <row r="11" spans="1:12" x14ac:dyDescent="0.3">
      <c r="A11" t="s">
        <v>147</v>
      </c>
      <c r="B11" s="9" t="s">
        <v>33</v>
      </c>
      <c r="C11" s="9" t="s">
        <v>45</v>
      </c>
      <c r="D11" s="9" t="s">
        <v>57</v>
      </c>
      <c r="E11" s="10" t="s">
        <v>69</v>
      </c>
      <c r="F11" s="23" t="s">
        <v>156</v>
      </c>
      <c r="G11" s="10" t="s">
        <v>90</v>
      </c>
      <c r="H11" s="20">
        <v>207356.32</v>
      </c>
      <c r="I11" s="10"/>
      <c r="J11" s="13">
        <v>9274.16</v>
      </c>
    </row>
    <row r="12" spans="1:12" x14ac:dyDescent="0.3">
      <c r="A12" t="s">
        <v>2</v>
      </c>
      <c r="B12" t="s">
        <v>34</v>
      </c>
      <c r="C12" t="s">
        <v>46</v>
      </c>
      <c r="D12" t="s">
        <v>58</v>
      </c>
      <c r="E12" t="s">
        <v>70</v>
      </c>
      <c r="F12" s="23"/>
      <c r="G12" t="s">
        <v>90</v>
      </c>
      <c r="H12" s="20"/>
      <c r="J12" s="2">
        <v>6548.7599999999993</v>
      </c>
    </row>
    <row r="13" spans="1:12" x14ac:dyDescent="0.3">
      <c r="A13" t="s">
        <v>147</v>
      </c>
      <c r="B13" s="9" t="s">
        <v>35</v>
      </c>
      <c r="C13" s="9" t="s">
        <v>47</v>
      </c>
      <c r="D13" s="9" t="s">
        <v>59</v>
      </c>
      <c r="E13" s="10" t="s">
        <v>71</v>
      </c>
      <c r="F13" s="23" t="s">
        <v>155</v>
      </c>
      <c r="G13" s="10" t="s">
        <v>143</v>
      </c>
      <c r="H13" s="35">
        <v>35110.959999999999</v>
      </c>
      <c r="I13" s="10"/>
      <c r="J13" s="13">
        <v>1573.01</v>
      </c>
    </row>
    <row r="14" spans="1:12" x14ac:dyDescent="0.3">
      <c r="A14" t="s">
        <v>2</v>
      </c>
      <c r="B14" t="s">
        <v>36</v>
      </c>
      <c r="C14" t="s">
        <v>48</v>
      </c>
      <c r="D14" t="s">
        <v>60</v>
      </c>
      <c r="E14" t="s">
        <v>72</v>
      </c>
      <c r="F14" s="23"/>
      <c r="G14" t="s">
        <v>143</v>
      </c>
      <c r="H14" s="35"/>
      <c r="J14" s="2">
        <v>1108.72</v>
      </c>
    </row>
    <row r="15" spans="1:12" x14ac:dyDescent="0.3">
      <c r="A15" t="s">
        <v>147</v>
      </c>
      <c r="B15" s="9" t="s">
        <v>37</v>
      </c>
      <c r="C15" s="9" t="s">
        <v>49</v>
      </c>
      <c r="D15" s="9" t="s">
        <v>61</v>
      </c>
      <c r="E15" s="10" t="s">
        <v>73</v>
      </c>
      <c r="F15" s="23" t="s">
        <v>154</v>
      </c>
      <c r="G15" s="10" t="s">
        <v>144</v>
      </c>
      <c r="H15" s="35">
        <v>126401.18000000001</v>
      </c>
      <c r="I15" s="10"/>
      <c r="J15" s="13">
        <v>5601.25</v>
      </c>
    </row>
    <row r="16" spans="1:12" x14ac:dyDescent="0.3">
      <c r="A16" t="s">
        <v>2</v>
      </c>
      <c r="B16" t="s">
        <v>38</v>
      </c>
      <c r="C16" t="s">
        <v>50</v>
      </c>
      <c r="D16" t="s">
        <v>62</v>
      </c>
      <c r="E16" t="s">
        <v>74</v>
      </c>
      <c r="F16" s="23"/>
      <c r="G16" t="s">
        <v>144</v>
      </c>
      <c r="H16" s="35"/>
      <c r="J16" s="2">
        <v>3821.4</v>
      </c>
    </row>
    <row r="17" spans="1:13" x14ac:dyDescent="0.3">
      <c r="A17" t="s">
        <v>147</v>
      </c>
      <c r="B17" t="s">
        <v>29</v>
      </c>
      <c r="C17" t="s">
        <v>41</v>
      </c>
      <c r="D17" t="s">
        <v>53</v>
      </c>
      <c r="E17" t="s">
        <v>65</v>
      </c>
      <c r="F17" s="19" t="s">
        <v>1</v>
      </c>
      <c r="G17" t="s">
        <v>103</v>
      </c>
      <c r="H17" s="21">
        <v>69010.600000000006</v>
      </c>
      <c r="J17" s="2">
        <v>3086.71</v>
      </c>
    </row>
    <row r="18" spans="1:13" x14ac:dyDescent="0.3">
      <c r="A18" t="s">
        <v>2</v>
      </c>
      <c r="B18" t="s">
        <v>30</v>
      </c>
      <c r="C18" t="s">
        <v>42</v>
      </c>
      <c r="D18" t="s">
        <v>54</v>
      </c>
      <c r="E18" t="s">
        <v>66</v>
      </c>
      <c r="F18" s="19"/>
      <c r="G18" t="s">
        <v>103</v>
      </c>
      <c r="H18" s="21"/>
      <c r="J18" s="2">
        <v>2179.48</v>
      </c>
    </row>
    <row r="19" spans="1:13" x14ac:dyDescent="0.3">
      <c r="A19" t="s">
        <v>147</v>
      </c>
      <c r="B19" t="s">
        <v>77</v>
      </c>
      <c r="C19" t="s">
        <v>81</v>
      </c>
      <c r="D19" t="s">
        <v>114</v>
      </c>
      <c r="E19" t="s">
        <v>115</v>
      </c>
      <c r="F19" s="19" t="s">
        <v>153</v>
      </c>
      <c r="G19" t="s">
        <v>116</v>
      </c>
      <c r="H19" s="20">
        <v>338086.31999999995</v>
      </c>
      <c r="J19" s="2">
        <v>15144.6</v>
      </c>
    </row>
    <row r="20" spans="1:13" x14ac:dyDescent="0.3">
      <c r="A20" t="s">
        <v>2</v>
      </c>
      <c r="B20" t="s">
        <v>78</v>
      </c>
      <c r="C20" t="s">
        <v>82</v>
      </c>
      <c r="D20" t="s">
        <v>137</v>
      </c>
      <c r="E20" t="s">
        <v>138</v>
      </c>
      <c r="F20" s="19"/>
      <c r="G20" t="s">
        <v>116</v>
      </c>
      <c r="H20" s="21"/>
      <c r="J20" s="2">
        <v>10675.63</v>
      </c>
      <c r="K20" s="4"/>
      <c r="L20" s="4"/>
      <c r="M20" s="4"/>
    </row>
    <row r="21" spans="1:13" x14ac:dyDescent="0.3">
      <c r="F21" s="14"/>
      <c r="H21" s="15"/>
      <c r="J21" s="2"/>
      <c r="K21" s="4"/>
      <c r="L21" s="4"/>
      <c r="M21" s="4"/>
    </row>
    <row r="22" spans="1:13" ht="15" thickBot="1" x14ac:dyDescent="0.35">
      <c r="H22" s="3">
        <f>SUM(H7:H20)</f>
        <v>1214987.7599999998</v>
      </c>
      <c r="I22" s="3">
        <f>SUM(I7:I20)</f>
        <v>0</v>
      </c>
      <c r="J22" s="3">
        <f>SUM(J7:J20)</f>
        <v>92504.691550134346</v>
      </c>
      <c r="K22" s="4"/>
      <c r="L22" s="4"/>
      <c r="M22" s="4"/>
    </row>
    <row r="23" spans="1:13" ht="15" thickTop="1" x14ac:dyDescent="0.3">
      <c r="K23" s="4"/>
      <c r="L23" s="4"/>
      <c r="M23" s="4"/>
    </row>
  </sheetData>
  <autoFilter ref="B5:I6">
    <sortState ref="D8:K20">
      <sortCondition ref="H5:H6"/>
    </sortState>
  </autoFilter>
  <mergeCells count="24">
    <mergeCell ref="I5:I6"/>
    <mergeCell ref="J5:J6"/>
    <mergeCell ref="A5:A6"/>
    <mergeCell ref="B5:B6"/>
    <mergeCell ref="C5:C6"/>
    <mergeCell ref="D5:D6"/>
    <mergeCell ref="E5:E6"/>
    <mergeCell ref="G5:G6"/>
    <mergeCell ref="F5:F6"/>
    <mergeCell ref="F7:F8"/>
    <mergeCell ref="H5:H6"/>
    <mergeCell ref="F17:F18"/>
    <mergeCell ref="F19:F20"/>
    <mergeCell ref="F15:F16"/>
    <mergeCell ref="F13:F14"/>
    <mergeCell ref="F11:F12"/>
    <mergeCell ref="F9:F10"/>
    <mergeCell ref="H7:H8"/>
    <mergeCell ref="H17:H18"/>
    <mergeCell ref="H9:H10"/>
    <mergeCell ref="H11:H12"/>
    <mergeCell ref="H13:H14"/>
    <mergeCell ref="H15:H16"/>
    <mergeCell ref="H19:H20"/>
  </mergeCells>
  <pageMargins left="0.7" right="0.7" top="0.75" bottom="0.75" header="0.3" footer="0.3"/>
  <pageSetup scale="58" orientation="landscape" r:id="rId1"/>
  <headerFooter>
    <oddFooter>&amp;L&amp;A&amp;RLU 009390X&amp;P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OPUC RFI 1-18</vt:lpstr>
      <vt:lpstr>OPUC RFI 1 -18 TY17 Indirect C </vt:lpstr>
      <vt:lpstr>OPUC RFI 1-18 TY17 Direct Cos  </vt:lpstr>
      <vt:lpstr>'OPUC RFI 1-18 TY17 Direct Cos  '!Print_Area</vt:lpstr>
    </vt:vector>
  </TitlesOfParts>
  <Company>Liberty Utilities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Shondra Harris-Cox</dc:creator>
  <cp:lastModifiedBy>Leticia Washington</cp:lastModifiedBy>
  <cp:lastPrinted>2018-08-22T09:30:16Z</cp:lastPrinted>
  <dcterms:created xsi:type="dcterms:W3CDTF">2018-05-01T19:39:03Z</dcterms:created>
  <dcterms:modified xsi:type="dcterms:W3CDTF">2018-08-23T17:54:46Z</dcterms:modified>
</cp:coreProperties>
</file>